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2 - Комиссии по разработке ТП ОМС\2022.04. № 6\На комиссию\"/>
    </mc:Choice>
  </mc:AlternateContent>
  <xr:revisionPtr revIDLastSave="0" documentId="13_ncr:1_{0D92B972-ABDF-47EF-98E5-D500A86EF5D5}" xr6:coauthVersionLast="47" xr6:coauthVersionMax="47" xr10:uidLastSave="{00000000-0000-0000-0000-000000000000}"/>
  <bookViews>
    <workbookView xWindow="-120" yWindow="-120" windowWidth="29040" windowHeight="17640" activeTab="1" xr2:uid="{F7158486-AB82-470F-A4F0-8E0B879E0878}"/>
  </bookViews>
  <sheets>
    <sheet name="Стим. выплаты (АП)" sheetId="1" r:id="rId1"/>
    <sheet name="Стим. выплаты (ПП)" sheetId="2" r:id="rId2"/>
  </sheets>
  <definedNames>
    <definedName name="_xlnm._FilterDatabase" localSheetId="0" hidden="1">'Стим. выплаты (АП)'!$A$11:$Q$11</definedName>
    <definedName name="_xlnm._FilterDatabase" localSheetId="1" hidden="1">'Стим. выплаты (ПП)'!$A$11:$T$11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T30" i="2" l="1"/>
  <c r="L30" i="2"/>
  <c r="K30" i="2"/>
  <c r="M30" i="2" s="1"/>
  <c r="T29" i="2"/>
  <c r="L29" i="2"/>
  <c r="K29" i="2"/>
  <c r="T28" i="2"/>
  <c r="L28" i="2"/>
  <c r="K28" i="2"/>
  <c r="T27" i="2"/>
  <c r="L27" i="2"/>
  <c r="K27" i="2"/>
  <c r="M27" i="2" s="1"/>
  <c r="T26" i="2"/>
  <c r="L26" i="2"/>
  <c r="K26" i="2"/>
  <c r="M26" i="2" s="1"/>
  <c r="T25" i="2"/>
  <c r="L25" i="2"/>
  <c r="K25" i="2"/>
  <c r="T24" i="2"/>
  <c r="L24" i="2"/>
  <c r="K24" i="2"/>
  <c r="T23" i="2"/>
  <c r="L23" i="2"/>
  <c r="K23" i="2"/>
  <c r="M23" i="2" s="1"/>
  <c r="T22" i="2"/>
  <c r="L22" i="2"/>
  <c r="K22" i="2"/>
  <c r="M22" i="2" s="1"/>
  <c r="T21" i="2"/>
  <c r="L21" i="2"/>
  <c r="K21" i="2"/>
  <c r="T20" i="2"/>
  <c r="L20" i="2"/>
  <c r="K20" i="2"/>
  <c r="T19" i="2"/>
  <c r="L19" i="2"/>
  <c r="K19" i="2"/>
  <c r="M19" i="2" s="1"/>
  <c r="T18" i="2"/>
  <c r="L18" i="2"/>
  <c r="K18" i="2"/>
  <c r="M18" i="2" s="1"/>
  <c r="T17" i="2"/>
  <c r="L17" i="2"/>
  <c r="K17" i="2"/>
  <c r="T16" i="2"/>
  <c r="L16" i="2"/>
  <c r="K16" i="2"/>
  <c r="T15" i="2"/>
  <c r="L15" i="2"/>
  <c r="K15" i="2"/>
  <c r="M15" i="2" s="1"/>
  <c r="T14" i="2"/>
  <c r="N31" i="2"/>
  <c r="L14" i="2"/>
  <c r="K14" i="2"/>
  <c r="M14" i="2" s="1"/>
  <c r="T13" i="2"/>
  <c r="L13" i="2"/>
  <c r="K13" i="2"/>
  <c r="M13" i="2" s="1"/>
  <c r="T12" i="2"/>
  <c r="S31" i="2"/>
  <c r="Q31" i="2"/>
  <c r="O31" i="2"/>
  <c r="L12" i="2"/>
  <c r="K12" i="2"/>
  <c r="Q30" i="1"/>
  <c r="I30" i="1"/>
  <c r="H30" i="1"/>
  <c r="Q29" i="1"/>
  <c r="I29" i="1"/>
  <c r="H29" i="1"/>
  <c r="J29" i="1" s="1"/>
  <c r="Q28" i="1"/>
  <c r="I28" i="1"/>
  <c r="H28" i="1"/>
  <c r="J28" i="1" s="1"/>
  <c r="Q27" i="1"/>
  <c r="I27" i="1"/>
  <c r="H27" i="1"/>
  <c r="J27" i="1" s="1"/>
  <c r="Q26" i="1"/>
  <c r="I26" i="1"/>
  <c r="H26" i="1"/>
  <c r="Q25" i="1"/>
  <c r="I25" i="1"/>
  <c r="H25" i="1"/>
  <c r="J25" i="1" s="1"/>
  <c r="Q24" i="1"/>
  <c r="I24" i="1"/>
  <c r="H24" i="1"/>
  <c r="J24" i="1" s="1"/>
  <c r="Q23" i="1"/>
  <c r="I23" i="1"/>
  <c r="H23" i="1"/>
  <c r="J23" i="1" s="1"/>
  <c r="Q22" i="1"/>
  <c r="I22" i="1"/>
  <c r="H22" i="1"/>
  <c r="Q21" i="1"/>
  <c r="I21" i="1"/>
  <c r="H21" i="1"/>
  <c r="J21" i="1" s="1"/>
  <c r="Q20" i="1"/>
  <c r="I20" i="1"/>
  <c r="H20" i="1"/>
  <c r="J20" i="1" s="1"/>
  <c r="Q19" i="1"/>
  <c r="I19" i="1"/>
  <c r="H19" i="1"/>
  <c r="J19" i="1" s="1"/>
  <c r="Q18" i="1"/>
  <c r="I18" i="1"/>
  <c r="H18" i="1"/>
  <c r="Q17" i="1"/>
  <c r="I17" i="1"/>
  <c r="H17" i="1"/>
  <c r="J17" i="1" s="1"/>
  <c r="Q16" i="1"/>
  <c r="I16" i="1"/>
  <c r="H16" i="1"/>
  <c r="J16" i="1" s="1"/>
  <c r="Q15" i="1"/>
  <c r="I15" i="1"/>
  <c r="H15" i="1"/>
  <c r="J15" i="1" s="1"/>
  <c r="Q14" i="1"/>
  <c r="I14" i="1"/>
  <c r="H14" i="1"/>
  <c r="Q13" i="1"/>
  <c r="I13" i="1"/>
  <c r="H13" i="1"/>
  <c r="J13" i="1" s="1"/>
  <c r="P31" i="1"/>
  <c r="Q12" i="1"/>
  <c r="N31" i="1"/>
  <c r="M31" i="1"/>
  <c r="L31" i="1"/>
  <c r="K31" i="1"/>
  <c r="I12" i="1"/>
  <c r="H12" i="1"/>
  <c r="J12" i="1" s="1"/>
  <c r="M12" i="2" l="1"/>
  <c r="M17" i="2"/>
  <c r="M21" i="2"/>
  <c r="M25" i="2"/>
  <c r="M29" i="2"/>
  <c r="M16" i="2"/>
  <c r="M20" i="2"/>
  <c r="M24" i="2"/>
  <c r="M28" i="2"/>
  <c r="Q31" i="1"/>
  <c r="J14" i="1"/>
  <c r="J18" i="1"/>
  <c r="J22" i="1"/>
  <c r="J26" i="1"/>
  <c r="J30" i="1"/>
  <c r="T31" i="2"/>
  <c r="R31" i="2"/>
  <c r="O31" i="1"/>
  <c r="M31" i="2" l="1"/>
  <c r="J31" i="1"/>
</calcChain>
</file>

<file path=xl/sharedStrings.xml><?xml version="1.0" encoding="utf-8"?>
<sst xmlns="http://schemas.openxmlformats.org/spreadsheetml/2006/main" count="230" uniqueCount="114">
  <si>
    <t>Приложение 18</t>
  </si>
  <si>
    <t>к протоколу заседания комиссии по разработке территориальной</t>
  </si>
  <si>
    <t>программы обязательного медицинского страхования</t>
  </si>
  <si>
    <t>от 28 апреля 2022 г. № 6</t>
  </si>
  <si>
    <t>Расчет финансового обеспечения на выполнение показателей результативности деятельности медицинских организаций в 1 квартале 2022 года (амбулаторная подушевка)</t>
  </si>
  <si>
    <t>№ п/п</t>
  </si>
  <si>
    <t>Код МО</t>
  </si>
  <si>
    <t>Наименование МО</t>
  </si>
  <si>
    <t>Баллы по показателям</t>
  </si>
  <si>
    <t>Итого баллов (Бфакт)</t>
  </si>
  <si>
    <t>Макс. кол-во баллов (Бмакс)</t>
  </si>
  <si>
    <t>Общий к-т (Кобщ)</t>
  </si>
  <si>
    <t>Средневзв. общий к-т (Кобщср)</t>
  </si>
  <si>
    <t>Расчетный кв. размер фин. обеспечения МО по ПНФ, руб.</t>
  </si>
  <si>
    <t>Утвержденный кв. размер фин. обеспечения МО по ПНФ, руб.</t>
  </si>
  <si>
    <t>Расчетная сумма стимулир. выплат, руб.</t>
  </si>
  <si>
    <t>Итоговая сумма стимулир. выплат, руб.</t>
  </si>
  <si>
    <t>Расчетный ежемес. размер фин. обеспечения МО по ПНФ, руб.</t>
  </si>
  <si>
    <t>Итоговый размер фин. обеспечения МО по ПНФ, руб.</t>
  </si>
  <si>
    <t>Уровень выполнения плановых показателей в амбулаторных условиях</t>
  </si>
  <si>
    <t>ППЦ</t>
  </si>
  <si>
    <t>ОЗ</t>
  </si>
  <si>
    <t>Диспансе-ризация</t>
  </si>
  <si>
    <t>Проф-осмотры</t>
  </si>
  <si>
    <t>10=8/9</t>
  </si>
  <si>
    <t>13=12*95%</t>
  </si>
  <si>
    <t>14=11*(12-13)</t>
  </si>
  <si>
    <t>17=15+16</t>
  </si>
  <si>
    <t>АУ "Югорский центр профессиональной патологии"</t>
  </si>
  <si>
    <t>ЧУЗ "Клиническая больница "РЖД-Медицина" города Сургут</t>
  </si>
  <si>
    <t>БУ "Няганская городская поликлиника"</t>
  </si>
  <si>
    <t>БУ "Нижневартовская городская поликлиника"</t>
  </si>
  <si>
    <t>БУ "Когалымская городская больница"</t>
  </si>
  <si>
    <t>БУ "Пыть-Яхская окружная клиническая больница"</t>
  </si>
  <si>
    <t>БУ "Сургутская районная поликлиника"</t>
  </si>
  <si>
    <t>БУ "Лангепасская городская больница"</t>
  </si>
  <si>
    <t>БУ "Мегионская городская больница"</t>
  </si>
  <si>
    <t>БУ "Сургутская городская клиническая поликлиника № 4"</t>
  </si>
  <si>
    <t>БУ "Сургутская городская клиническая поликлиника № 1"</t>
  </si>
  <si>
    <t>БУ "Нефтеюганская окружная клиническая больница им. В.И. Яцкив"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</si>
  <si>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</si>
  <si>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</si>
  <si>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"Центр общей врачебной практики"</t>
  </si>
  <si>
    <t>БУ "Окружная клиническая больница"</t>
  </si>
  <si>
    <t>БУ "Нижневартовская городская детская поликлиника"</t>
  </si>
  <si>
    <t>БУ "Няганская городская детская поликлиника"</t>
  </si>
  <si>
    <t>БУ "Сургутская городская клиническая поликлиника № 5"</t>
  </si>
  <si>
    <t>ИТОГО</t>
  </si>
  <si>
    <t>Х</t>
  </si>
  <si>
    <t>Справочно: процентное исполнение плановых показателей (из аналитической справки)</t>
  </si>
  <si>
    <t>Нормативный балл</t>
  </si>
  <si>
    <t>Критерий оценки, %</t>
  </si>
  <si>
    <t>0 баллов</t>
  </si>
  <si>
    <t>&lt;70 или &gt;110</t>
  </si>
  <si>
    <t>&lt;70 или &gt;105</t>
  </si>
  <si>
    <t>&lt;90</t>
  </si>
  <si>
    <t>3 балла</t>
  </si>
  <si>
    <t>5 баллов</t>
  </si>
  <si>
    <t>70-110</t>
  </si>
  <si>
    <t>70-105</t>
  </si>
  <si>
    <t>&gt;=90</t>
  </si>
  <si>
    <t>Подписи:</t>
  </si>
  <si>
    <t>Секретарь комиссии, директор Территориального фонда обязательного медицинского страхования Ханты-Мансийского автономного округа-Югры</t>
  </si>
  <si>
    <t>А.П. Фучежи</t>
  </si>
  <si>
    <t>Е.В. Касьянова</t>
  </si>
  <si>
    <t>Член комиссии, первый заместитель директора Территориального фонда обязательного медицинского страхования Ханты-Мансийского автономного округа-Югры</t>
  </si>
  <si>
    <t>В.А. Смирнов</t>
  </si>
  <si>
    <t>Член комиссии, главный врач БУ ХМАО-Югры «Окружная клиническая больница» г. Ханты-Мансийск</t>
  </si>
  <si>
    <t>Е.И. Кутефа</t>
  </si>
  <si>
    <t xml:space="preserve">Член комиссии, директор филиала ООО «Капитал МС» в Ханты-Мансийском автономном округе-Югре </t>
  </si>
  <si>
    <t>И.Ю. Кузнецова</t>
  </si>
  <si>
    <t>Член комиссии, директор Ханты-Мансийского филиала ООО «АльфаСтрахование-ОМС»</t>
  </si>
  <si>
    <t>О.А. Томин</t>
  </si>
  <si>
    <t>Член комиссии, председатель Ассоциации работников здравоохранения Ханты-Мансийского автономного округа-Югры</t>
  </si>
  <si>
    <t>В.А. Гильванов</t>
  </si>
  <si>
    <t>Член комиссии, член Ассоциации работников здравоохранения Ханты-Мансийского автономного округа-Югры</t>
  </si>
  <si>
    <t>Е.Н. Иванникова</t>
  </si>
  <si>
    <t>Член комиссии, председатель Региональной организации Профсоюза работников здравоохранения Российской Федерации Ханты-Мансийского автономного округа - Югры</t>
  </si>
  <si>
    <t>О.Г. Меньшикова</t>
  </si>
  <si>
    <t>Член комиссии, председатель Сургутской территориальной организации Профсоюза работников здравоохранения РФ</t>
  </si>
  <si>
    <t>А.А. Суровов</t>
  </si>
  <si>
    <t>Приложение 19</t>
  </si>
  <si>
    <t>Расчет финансового обеспечения на выполнение показателей результативности деятельности медицинских организаций в 1 квартале 2022 года (полная подушевка)</t>
  </si>
  <si>
    <t>Уровень выполнения плановых показателей в стац. условиях</t>
  </si>
  <si>
    <t>Уровень выполнения плановых показателей в условиях дневного стационара</t>
  </si>
  <si>
    <t>ПНП</t>
  </si>
  <si>
    <t>13=11/12</t>
  </si>
  <si>
    <t>16=15*95%</t>
  </si>
  <si>
    <t>17=14*(15-16)</t>
  </si>
  <si>
    <t>20=18+19</t>
  </si>
  <si>
    <t>БУ "Нижневартовская районная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</si>
  <si>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</si>
  <si>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</si>
  <si>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</si>
  <si>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"Нефтеюганская районная больница"</t>
  </si>
  <si>
    <t>БУ "Угутская участковая больница"</t>
  </si>
  <si>
    <t>БУ "Радужнинская городская больница"</t>
  </si>
  <si>
    <t>БУ "Новоаганская районная больница"</t>
  </si>
  <si>
    <t>БУ "Покачевская городская больница"</t>
  </si>
  <si>
    <t>БУ "Урайская городская клиническая больница"</t>
  </si>
  <si>
    <t>БУ "Октябрьская районная больница"</t>
  </si>
  <si>
    <t>БУ "Ханты-Мансийская районная больница"</t>
  </si>
  <si>
    <t>БУ "Югорская городская больница"</t>
  </si>
  <si>
    <t>АУ "Советская районная больница"</t>
  </si>
  <si>
    <t>БУ "Кондинская районная больница"</t>
  </si>
  <si>
    <t>БУ "Пионерская районная больница"</t>
  </si>
  <si>
    <t>БУ "Белоярская районная больница"</t>
  </si>
  <si>
    <t>БУ "Берёзовская районная больница"</t>
  </si>
  <si>
    <t>БУ "Игримская районная больница"</t>
  </si>
  <si>
    <t>&gt;101</t>
  </si>
  <si>
    <t>&lt;70 или &gt;101</t>
  </si>
  <si>
    <t>&lt;70</t>
  </si>
  <si>
    <t>70-101</t>
  </si>
  <si>
    <t>Председатель комиссии на заседании 28.04.2022, заместитель директора Департамента здравоохранения Ханты-Мансийского автономного округа-Югры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</si>
</sst>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#,##0.0000"/>
    <numFmt numFmtId="166" formatCode="#,##0.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0" fontId="2" fillId="0" borderId="0"/>
    <xf numFmtId="0" fontId="8" fillId="0" borderId="0"/>
    <xf numFmtId="0" fontId="2" fillId="0" borderId="0"/>
  </cellStyleXfs>
  <cellXfs count="58">
    <xf numFmtId="0" fontId="0" fillId="0" borderId="0" xfId="0"/>
    <xf numFmtId="0" fontId="3" fillId="0" borderId="0" xfId="1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/>
    </xf>
    <xf numFmtId="0" fontId="3" fillId="0" borderId="1" xfId="3" applyFont="1" applyBorder="1" applyAlignment="1">
      <alignment horizontal="left" vertical="center" wrapText="1"/>
    </xf>
    <xf numFmtId="3" fontId="5" fillId="0" borderId="1" xfId="0" applyNumberFormat="1" applyFont="1" applyBorder="1"/>
    <xf numFmtId="3" fontId="5" fillId="2" borderId="1" xfId="0" applyNumberFormat="1" applyFont="1" applyFill="1" applyBorder="1"/>
    <xf numFmtId="164" fontId="5" fillId="0" borderId="1" xfId="0" applyNumberFormat="1" applyFont="1" applyBorder="1"/>
    <xf numFmtId="4" fontId="5" fillId="0" borderId="1" xfId="0" applyNumberFormat="1" applyFont="1" applyBorder="1"/>
    <xf numFmtId="4" fontId="5" fillId="3" borderId="1" xfId="0" applyNumberFormat="1" applyFont="1" applyFill="1" applyBorder="1"/>
    <xf numFmtId="4" fontId="5" fillId="4" borderId="1" xfId="0" applyNumberFormat="1" applyFont="1" applyFill="1" applyBorder="1"/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65" fontId="6" fillId="0" borderId="1" xfId="0" applyNumberFormat="1" applyFont="1" applyBorder="1"/>
    <xf numFmtId="166" fontId="6" fillId="0" borderId="1" xfId="0" applyNumberFormat="1" applyFont="1" applyBorder="1"/>
    <xf numFmtId="4" fontId="6" fillId="0" borderId="1" xfId="0" applyNumberFormat="1" applyFont="1" applyBorder="1"/>
    <xf numFmtId="4" fontId="6" fillId="3" borderId="1" xfId="0" applyNumberFormat="1" applyFont="1" applyFill="1" applyBorder="1"/>
    <xf numFmtId="4" fontId="6" fillId="4" borderId="1" xfId="0" applyNumberFormat="1" applyFont="1" applyFill="1" applyBorder="1"/>
    <xf numFmtId="4" fontId="0" fillId="0" borderId="0" xfId="0" applyNumberForma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5" fillId="0" borderId="0" xfId="0" applyFont="1"/>
    <xf numFmtId="4" fontId="6" fillId="0" borderId="0" xfId="0" applyNumberFormat="1" applyFont="1"/>
    <xf numFmtId="3" fontId="5" fillId="0" borderId="1" xfId="0" applyNumberFormat="1" applyFont="1" applyBorder="1" applyAlignment="1">
      <alignment horizontal="center" vertical="center"/>
    </xf>
    <xf numFmtId="0" fontId="7" fillId="0" borderId="0" xfId="0" applyFont="1"/>
    <xf numFmtId="0" fontId="9" fillId="0" borderId="8" xfId="4" applyFont="1" applyBorder="1" applyAlignment="1">
      <alignment wrapText="1"/>
    </xf>
    <xf numFmtId="0" fontId="9" fillId="0" borderId="8" xfId="4" applyFont="1" applyBorder="1"/>
    <xf numFmtId="0" fontId="9" fillId="0" borderId="8" xfId="5" applyFont="1" applyBorder="1"/>
    <xf numFmtId="0" fontId="9" fillId="0" borderId="0" xfId="5" applyFont="1"/>
    <xf numFmtId="0" fontId="2" fillId="0" borderId="0" xfId="5"/>
    <xf numFmtId="0" fontId="9" fillId="0" borderId="0" xfId="4" applyFont="1" applyAlignment="1">
      <alignment horizontal="left" wrapText="1"/>
    </xf>
    <xf numFmtId="0" fontId="9" fillId="0" borderId="0" xfId="4" applyFont="1"/>
    <xf numFmtId="0" fontId="9" fillId="0" borderId="0" xfId="4" applyFont="1" applyAlignment="1">
      <alignment horizontal="left" wrapText="1"/>
    </xf>
    <xf numFmtId="0" fontId="6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3" fillId="0" borderId="1" xfId="3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/>
    </xf>
  </cellXfs>
  <cellStyles count="6">
    <cellStyle name="Обычный" xfId="0" builtinId="0"/>
    <cellStyle name="Обычный 2 2 2" xfId="5" xr:uid="{A8000682-66D6-41E9-9E7E-CBB36F24413F}"/>
    <cellStyle name="Обычный 2 3" xfId="2" xr:uid="{13C87E3A-F995-4783-8E8E-2A14CECC211B}"/>
    <cellStyle name="Обычный 3 2" xfId="4" xr:uid="{0EC035C9-51DE-4C07-8AD2-33FC1D7F4B15}"/>
    <cellStyle name="Обычный_декабрь 2009 не застрах в хмао" xfId="1" xr:uid="{FBA072F6-4651-47F0-A0C4-53D862F7D634}"/>
    <cellStyle name="Обычный_Обнов.Таб.Объмы 2010 год" xfId="3" xr:uid="{BE7E20BD-4EC9-4C4E-91F2-0A157442A6F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3532E9-90F6-4311-B31B-281289C3D8FF}">
  <sheetPr>
    <tabColor rgb="FFFFC000"/>
    <pageSetUpPr fitToPage="1"/>
  </sheetPr>
  <dimension ref="A1:Q78"/>
  <sheetViews>
    <sheetView view="pageBreakPreview" zoomScale="80" zoomScaleNormal="80" zoomScaleSheetLayoutView="80" workbookViewId="0">
      <pane xSplit="3" ySplit="11" topLeftCell="D12" activePane="bottomRight" state="frozen"/>
      <selection activeCell="P12" sqref="P12"/>
      <selection pane="topRight" activeCell="P12" sqref="P12"/>
      <selection pane="bottomLeft" activeCell="P12" sqref="P12"/>
      <selection pane="bottomRight" activeCell="A6" sqref="A6:Q6"/>
    </sheetView>
  </sheetViews>
  <sheetFormatPr defaultRowHeight="15" x14ac:dyDescent="0.25"/>
  <cols>
    <col min="1" max="1" width="4.28515625" customWidth="1"/>
    <col min="2" max="2" width="9.42578125" bestFit="1" customWidth="1"/>
    <col min="3" max="3" width="71.42578125" customWidth="1"/>
    <col min="4" max="11" width="14.28515625" customWidth="1"/>
    <col min="12" max="13" width="18.5703125" customWidth="1"/>
    <col min="14" max="17" width="17.140625" customWidth="1"/>
  </cols>
  <sheetData>
    <row r="1" spans="1:17" ht="15.75" x14ac:dyDescent="0.25">
      <c r="Q1" s="1" t="s">
        <v>0</v>
      </c>
    </row>
    <row r="2" spans="1:17" ht="15.75" x14ac:dyDescent="0.25">
      <c r="Q2" s="1" t="s">
        <v>1</v>
      </c>
    </row>
    <row r="3" spans="1:17" ht="15.75" x14ac:dyDescent="0.25">
      <c r="Q3" s="1" t="s">
        <v>2</v>
      </c>
    </row>
    <row r="4" spans="1:17" ht="15.75" x14ac:dyDescent="0.25">
      <c r="Q4" s="1" t="s">
        <v>3</v>
      </c>
    </row>
    <row r="6" spans="1:17" ht="20.25" x14ac:dyDescent="0.3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</row>
    <row r="8" spans="1:17" ht="15.75" customHeight="1" x14ac:dyDescent="0.25">
      <c r="A8" s="46" t="s">
        <v>5</v>
      </c>
      <c r="B8" s="46" t="s">
        <v>6</v>
      </c>
      <c r="C8" s="46" t="s">
        <v>7</v>
      </c>
      <c r="D8" s="47" t="s">
        <v>8</v>
      </c>
      <c r="E8" s="47"/>
      <c r="F8" s="47"/>
      <c r="G8" s="48"/>
      <c r="H8" s="49" t="s">
        <v>9</v>
      </c>
      <c r="I8" s="46" t="s">
        <v>10</v>
      </c>
      <c r="J8" s="46" t="s">
        <v>11</v>
      </c>
      <c r="K8" s="46" t="s">
        <v>12</v>
      </c>
      <c r="L8" s="46" t="s">
        <v>13</v>
      </c>
      <c r="M8" s="46" t="s">
        <v>14</v>
      </c>
      <c r="N8" s="46" t="s">
        <v>15</v>
      </c>
      <c r="O8" s="50" t="s">
        <v>16</v>
      </c>
      <c r="P8" s="53" t="s">
        <v>17</v>
      </c>
      <c r="Q8" s="56" t="s">
        <v>18</v>
      </c>
    </row>
    <row r="9" spans="1:17" ht="37.5" customHeight="1" x14ac:dyDescent="0.25">
      <c r="A9" s="46"/>
      <c r="B9" s="46"/>
      <c r="C9" s="46"/>
      <c r="D9" s="42" t="s">
        <v>19</v>
      </c>
      <c r="E9" s="43"/>
      <c r="F9" s="43"/>
      <c r="G9" s="44"/>
      <c r="H9" s="49"/>
      <c r="I9" s="46"/>
      <c r="J9" s="46"/>
      <c r="K9" s="46"/>
      <c r="L9" s="46"/>
      <c r="M9" s="46"/>
      <c r="N9" s="46"/>
      <c r="O9" s="51"/>
      <c r="P9" s="54"/>
      <c r="Q9" s="56"/>
    </row>
    <row r="10" spans="1:17" ht="75" customHeight="1" x14ac:dyDescent="0.25">
      <c r="A10" s="46"/>
      <c r="B10" s="46"/>
      <c r="C10" s="46"/>
      <c r="D10" s="2" t="s">
        <v>20</v>
      </c>
      <c r="E10" s="2" t="s">
        <v>21</v>
      </c>
      <c r="F10" s="2" t="s">
        <v>22</v>
      </c>
      <c r="G10" s="2" t="s">
        <v>23</v>
      </c>
      <c r="H10" s="49"/>
      <c r="I10" s="46"/>
      <c r="J10" s="46"/>
      <c r="K10" s="46"/>
      <c r="L10" s="46"/>
      <c r="M10" s="46"/>
      <c r="N10" s="46"/>
      <c r="O10" s="52"/>
      <c r="P10" s="55"/>
      <c r="Q10" s="56"/>
    </row>
    <row r="11" spans="1:17" ht="15.75" x14ac:dyDescent="0.25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3">
        <v>6</v>
      </c>
      <c r="G11" s="3">
        <v>7</v>
      </c>
      <c r="H11" s="4">
        <v>8</v>
      </c>
      <c r="I11" s="3">
        <v>9</v>
      </c>
      <c r="J11" s="3" t="s">
        <v>24</v>
      </c>
      <c r="K11" s="3">
        <v>11</v>
      </c>
      <c r="L11" s="3">
        <v>12</v>
      </c>
      <c r="M11" s="3" t="s">
        <v>25</v>
      </c>
      <c r="N11" s="3" t="s">
        <v>26</v>
      </c>
      <c r="O11" s="5">
        <v>15</v>
      </c>
      <c r="P11" s="6">
        <v>16</v>
      </c>
      <c r="Q11" s="6" t="s">
        <v>27</v>
      </c>
    </row>
    <row r="12" spans="1:17" ht="15.75" x14ac:dyDescent="0.25">
      <c r="A12" s="2">
        <v>1</v>
      </c>
      <c r="B12" s="7">
        <v>810225</v>
      </c>
      <c r="C12" s="8" t="s">
        <v>28</v>
      </c>
      <c r="D12" s="9">
        <v>0</v>
      </c>
      <c r="E12" s="9">
        <v>0</v>
      </c>
      <c r="F12" s="9">
        <v>5</v>
      </c>
      <c r="G12" s="9">
        <v>5</v>
      </c>
      <c r="H12" s="10">
        <f>SUM(D12:G12)</f>
        <v>10</v>
      </c>
      <c r="I12" s="9">
        <f>5*4</f>
        <v>20</v>
      </c>
      <c r="J12" s="11">
        <f>ROUND(H12/I12,4)</f>
        <v>0.5</v>
      </c>
      <c r="K12" s="11">
        <v>0.88370000000000004</v>
      </c>
      <c r="L12" s="12">
        <v>9694808.8599999994</v>
      </c>
      <c r="M12" s="12">
        <v>9210068.4199999999</v>
      </c>
      <c r="N12" s="12">
        <v>428365.13</v>
      </c>
      <c r="O12" s="13">
        <v>421419.16</v>
      </c>
      <c r="P12" s="14">
        <v>2132963.14</v>
      </c>
      <c r="Q12" s="14">
        <f>O12+P12</f>
        <v>2554382.3000000003</v>
      </c>
    </row>
    <row r="13" spans="1:17" ht="15.75" x14ac:dyDescent="0.25">
      <c r="A13" s="2">
        <v>2</v>
      </c>
      <c r="B13" s="7">
        <v>810148</v>
      </c>
      <c r="C13" s="8" t="s">
        <v>29</v>
      </c>
      <c r="D13" s="9">
        <v>0</v>
      </c>
      <c r="E13" s="9">
        <v>5</v>
      </c>
      <c r="F13" s="9">
        <v>0</v>
      </c>
      <c r="G13" s="9">
        <v>0</v>
      </c>
      <c r="H13" s="10">
        <f t="shared" ref="H13:H30" si="0">SUM(D13:G13)</f>
        <v>5</v>
      </c>
      <c r="I13" s="9">
        <f t="shared" ref="I13:I30" si="1">5*4</f>
        <v>20</v>
      </c>
      <c r="J13" s="11">
        <f t="shared" ref="J13:J30" si="2">ROUND(H13/I13,4)</f>
        <v>0.25</v>
      </c>
      <c r="K13" s="11">
        <v>0.44190000000000002</v>
      </c>
      <c r="L13" s="12">
        <v>24621266.399999999</v>
      </c>
      <c r="M13" s="12">
        <v>23390203.079999998</v>
      </c>
      <c r="N13" s="12">
        <v>544006.88</v>
      </c>
      <c r="O13" s="13">
        <v>534982.97</v>
      </c>
      <c r="P13" s="14">
        <v>7786670.8200000003</v>
      </c>
      <c r="Q13" s="14">
        <f t="shared" ref="Q13:Q30" si="3">O13+P13</f>
        <v>8321653.79</v>
      </c>
    </row>
    <row r="14" spans="1:17" ht="15.75" x14ac:dyDescent="0.25">
      <c r="A14" s="2">
        <v>3</v>
      </c>
      <c r="B14" s="7">
        <v>810003</v>
      </c>
      <c r="C14" s="8" t="s">
        <v>30</v>
      </c>
      <c r="D14" s="9">
        <v>5</v>
      </c>
      <c r="E14" s="9">
        <v>0</v>
      </c>
      <c r="F14" s="9">
        <v>0</v>
      </c>
      <c r="G14" s="9">
        <v>0</v>
      </c>
      <c r="H14" s="10">
        <f t="shared" si="0"/>
        <v>5</v>
      </c>
      <c r="I14" s="9">
        <f t="shared" si="1"/>
        <v>20</v>
      </c>
      <c r="J14" s="11">
        <f t="shared" si="2"/>
        <v>0.25</v>
      </c>
      <c r="K14" s="11">
        <v>0.44190000000000002</v>
      </c>
      <c r="L14" s="12">
        <v>69405182.810000002</v>
      </c>
      <c r="M14" s="12">
        <v>65934923.670000002</v>
      </c>
      <c r="N14" s="12">
        <v>1533507.5100000002</v>
      </c>
      <c r="O14" s="13">
        <v>1509397.9500000002</v>
      </c>
      <c r="P14" s="14">
        <v>18252312.759999998</v>
      </c>
      <c r="Q14" s="14">
        <f t="shared" si="3"/>
        <v>19761710.709999997</v>
      </c>
    </row>
    <row r="15" spans="1:17" ht="15.75" x14ac:dyDescent="0.25">
      <c r="A15" s="2">
        <v>4</v>
      </c>
      <c r="B15" s="7">
        <v>810099</v>
      </c>
      <c r="C15" s="8" t="s">
        <v>31</v>
      </c>
      <c r="D15" s="9">
        <v>0</v>
      </c>
      <c r="E15" s="9">
        <v>5</v>
      </c>
      <c r="F15" s="9">
        <v>5</v>
      </c>
      <c r="G15" s="9">
        <v>5</v>
      </c>
      <c r="H15" s="10">
        <f t="shared" si="0"/>
        <v>15</v>
      </c>
      <c r="I15" s="9">
        <f t="shared" si="1"/>
        <v>20</v>
      </c>
      <c r="J15" s="11">
        <f t="shared" si="2"/>
        <v>0.75</v>
      </c>
      <c r="K15" s="11">
        <v>1.3255999999999999</v>
      </c>
      <c r="L15" s="12">
        <v>143956154.39999998</v>
      </c>
      <c r="M15" s="12">
        <v>136758346.68000001</v>
      </c>
      <c r="N15" s="12">
        <v>9541413.9100000001</v>
      </c>
      <c r="O15" s="13">
        <v>9384704.3500000015</v>
      </c>
      <c r="P15" s="14">
        <v>44448932.339999996</v>
      </c>
      <c r="Q15" s="14">
        <f t="shared" si="3"/>
        <v>53833636.689999998</v>
      </c>
    </row>
    <row r="16" spans="1:17" ht="15.75" x14ac:dyDescent="0.25">
      <c r="A16" s="2">
        <v>5</v>
      </c>
      <c r="B16" s="7">
        <v>810088</v>
      </c>
      <c r="C16" s="8" t="s">
        <v>32</v>
      </c>
      <c r="D16" s="9">
        <v>5</v>
      </c>
      <c r="E16" s="9">
        <v>5</v>
      </c>
      <c r="F16" s="9">
        <v>0</v>
      </c>
      <c r="G16" s="9">
        <v>5</v>
      </c>
      <c r="H16" s="10">
        <f t="shared" si="0"/>
        <v>15</v>
      </c>
      <c r="I16" s="9">
        <f t="shared" si="1"/>
        <v>20</v>
      </c>
      <c r="J16" s="11">
        <f t="shared" si="2"/>
        <v>0.75</v>
      </c>
      <c r="K16" s="11">
        <v>1.3255999999999999</v>
      </c>
      <c r="L16" s="12">
        <v>150673023.73000002</v>
      </c>
      <c r="M16" s="12">
        <v>143139372.53999999</v>
      </c>
      <c r="N16" s="12">
        <v>9986608.0099999998</v>
      </c>
      <c r="O16" s="13">
        <v>9820900.9499999993</v>
      </c>
      <c r="P16" s="14">
        <v>48332718.359999999</v>
      </c>
      <c r="Q16" s="14">
        <f t="shared" si="3"/>
        <v>58153619.310000002</v>
      </c>
    </row>
    <row r="17" spans="1:17" ht="15.75" x14ac:dyDescent="0.25">
      <c r="A17" s="2">
        <v>6</v>
      </c>
      <c r="B17" s="7">
        <v>810005</v>
      </c>
      <c r="C17" s="8" t="s">
        <v>33</v>
      </c>
      <c r="D17" s="9">
        <v>5</v>
      </c>
      <c r="E17" s="9">
        <v>5</v>
      </c>
      <c r="F17" s="9">
        <v>0</v>
      </c>
      <c r="G17" s="9">
        <v>5</v>
      </c>
      <c r="H17" s="10">
        <f t="shared" si="0"/>
        <v>15</v>
      </c>
      <c r="I17" s="9">
        <f t="shared" si="1"/>
        <v>20</v>
      </c>
      <c r="J17" s="11">
        <f t="shared" si="2"/>
        <v>0.75</v>
      </c>
      <c r="K17" s="11">
        <v>1.3255999999999999</v>
      </c>
      <c r="L17" s="12">
        <v>119620792.63</v>
      </c>
      <c r="M17" s="12">
        <v>113639753</v>
      </c>
      <c r="N17" s="12">
        <v>7928466.1300000008</v>
      </c>
      <c r="O17" s="13">
        <v>7797053.3900000006</v>
      </c>
      <c r="P17" s="14">
        <v>38281227.5</v>
      </c>
      <c r="Q17" s="14">
        <f t="shared" si="3"/>
        <v>46078280.890000001</v>
      </c>
    </row>
    <row r="18" spans="1:17" ht="15.75" x14ac:dyDescent="0.25">
      <c r="A18" s="2">
        <v>7</v>
      </c>
      <c r="B18" s="7">
        <v>810064</v>
      </c>
      <c r="C18" s="8" t="s">
        <v>34</v>
      </c>
      <c r="D18" s="9">
        <v>5</v>
      </c>
      <c r="E18" s="9">
        <v>5</v>
      </c>
      <c r="F18" s="9">
        <v>0</v>
      </c>
      <c r="G18" s="9">
        <v>0</v>
      </c>
      <c r="H18" s="10">
        <f t="shared" si="0"/>
        <v>10</v>
      </c>
      <c r="I18" s="9">
        <f t="shared" si="1"/>
        <v>20</v>
      </c>
      <c r="J18" s="11">
        <f t="shared" si="2"/>
        <v>0.5</v>
      </c>
      <c r="K18" s="11">
        <v>0.88370000000000004</v>
      </c>
      <c r="L18" s="12">
        <v>59876651.280000001</v>
      </c>
      <c r="M18" s="12">
        <v>56882818.719999999</v>
      </c>
      <c r="N18" s="12">
        <v>2645649.84</v>
      </c>
      <c r="O18" s="13">
        <v>2603520.89</v>
      </c>
      <c r="P18" s="14">
        <v>16602041.17</v>
      </c>
      <c r="Q18" s="14">
        <f t="shared" si="3"/>
        <v>19205562.059999999</v>
      </c>
    </row>
    <row r="19" spans="1:17" ht="15.75" x14ac:dyDescent="0.25">
      <c r="A19" s="2">
        <v>8</v>
      </c>
      <c r="B19" s="7">
        <v>810089</v>
      </c>
      <c r="C19" s="8" t="s">
        <v>35</v>
      </c>
      <c r="D19" s="9">
        <v>5</v>
      </c>
      <c r="E19" s="9">
        <v>0</v>
      </c>
      <c r="F19" s="9">
        <v>5</v>
      </c>
      <c r="G19" s="9">
        <v>5</v>
      </c>
      <c r="H19" s="10">
        <f t="shared" si="0"/>
        <v>15</v>
      </c>
      <c r="I19" s="9">
        <f t="shared" si="1"/>
        <v>20</v>
      </c>
      <c r="J19" s="11">
        <f t="shared" si="2"/>
        <v>0.75</v>
      </c>
      <c r="K19" s="11">
        <v>1.3255999999999999</v>
      </c>
      <c r="L19" s="12">
        <v>79250942.469999999</v>
      </c>
      <c r="M19" s="12">
        <v>75288395.340000004</v>
      </c>
      <c r="N19" s="12">
        <v>5252752.4700000007</v>
      </c>
      <c r="O19" s="13">
        <v>5165756.2299999995</v>
      </c>
      <c r="P19" s="14">
        <v>25299452.370000001</v>
      </c>
      <c r="Q19" s="14">
        <f t="shared" si="3"/>
        <v>30465208.600000001</v>
      </c>
    </row>
    <row r="20" spans="1:17" ht="15.75" x14ac:dyDescent="0.25">
      <c r="A20" s="2">
        <v>9</v>
      </c>
      <c r="B20" s="7">
        <v>810090</v>
      </c>
      <c r="C20" s="8" t="s">
        <v>36</v>
      </c>
      <c r="D20" s="9">
        <v>0</v>
      </c>
      <c r="E20" s="9">
        <v>0</v>
      </c>
      <c r="F20" s="9">
        <v>0</v>
      </c>
      <c r="G20" s="9">
        <v>0</v>
      </c>
      <c r="H20" s="10">
        <f t="shared" si="0"/>
        <v>0</v>
      </c>
      <c r="I20" s="9">
        <f t="shared" si="1"/>
        <v>20</v>
      </c>
      <c r="J20" s="11">
        <f t="shared" si="2"/>
        <v>0</v>
      </c>
      <c r="K20" s="11">
        <v>0</v>
      </c>
      <c r="L20" s="12">
        <v>127930585.63999999</v>
      </c>
      <c r="M20" s="12">
        <v>121534056.35999998</v>
      </c>
      <c r="N20" s="12">
        <v>0</v>
      </c>
      <c r="O20" s="13">
        <v>0</v>
      </c>
      <c r="P20" s="14">
        <v>39879791.640000001</v>
      </c>
      <c r="Q20" s="14">
        <f t="shared" si="3"/>
        <v>39879791.640000001</v>
      </c>
    </row>
    <row r="21" spans="1:17" ht="15.75" x14ac:dyDescent="0.25">
      <c r="A21" s="2">
        <v>10</v>
      </c>
      <c r="B21" s="7">
        <v>810159</v>
      </c>
      <c r="C21" s="8" t="s">
        <v>37</v>
      </c>
      <c r="D21" s="9">
        <v>5</v>
      </c>
      <c r="E21" s="9">
        <v>0</v>
      </c>
      <c r="F21" s="9">
        <v>0</v>
      </c>
      <c r="G21" s="9">
        <v>5</v>
      </c>
      <c r="H21" s="10">
        <f t="shared" si="0"/>
        <v>10</v>
      </c>
      <c r="I21" s="9">
        <f t="shared" si="1"/>
        <v>20</v>
      </c>
      <c r="J21" s="11">
        <f t="shared" si="2"/>
        <v>0.5</v>
      </c>
      <c r="K21" s="11">
        <v>0.88370000000000004</v>
      </c>
      <c r="L21" s="12">
        <v>195781227.47</v>
      </c>
      <c r="M21" s="12">
        <v>185992166.09999996</v>
      </c>
      <c r="N21" s="12">
        <v>8650593.5299999993</v>
      </c>
      <c r="O21" s="13">
        <v>8514991.5399999991</v>
      </c>
      <c r="P21" s="14">
        <v>45511958.439999998</v>
      </c>
      <c r="Q21" s="14">
        <f t="shared" si="3"/>
        <v>54026949.979999997</v>
      </c>
    </row>
    <row r="22" spans="1:17" ht="15.75" x14ac:dyDescent="0.25">
      <c r="A22" s="2">
        <v>11</v>
      </c>
      <c r="B22" s="7">
        <v>810122</v>
      </c>
      <c r="C22" s="8" t="s">
        <v>38</v>
      </c>
      <c r="D22" s="9">
        <v>5</v>
      </c>
      <c r="E22" s="9">
        <v>0</v>
      </c>
      <c r="F22" s="9">
        <v>0</v>
      </c>
      <c r="G22" s="9">
        <v>5</v>
      </c>
      <c r="H22" s="10">
        <f t="shared" si="0"/>
        <v>10</v>
      </c>
      <c r="I22" s="9">
        <f t="shared" si="1"/>
        <v>20</v>
      </c>
      <c r="J22" s="11">
        <f t="shared" si="2"/>
        <v>0.5</v>
      </c>
      <c r="K22" s="11">
        <v>0.88370000000000004</v>
      </c>
      <c r="L22" s="12">
        <v>164363279.91</v>
      </c>
      <c r="M22" s="12">
        <v>156145115.92000002</v>
      </c>
      <c r="N22" s="12">
        <v>7262391.5200000005</v>
      </c>
      <c r="O22" s="13">
        <v>7146022.8499999996</v>
      </c>
      <c r="P22" s="14">
        <v>41536697.100000001</v>
      </c>
      <c r="Q22" s="14">
        <f t="shared" si="3"/>
        <v>48682719.950000003</v>
      </c>
    </row>
    <row r="23" spans="1:17" ht="15.75" x14ac:dyDescent="0.25">
      <c r="A23" s="2">
        <v>12</v>
      </c>
      <c r="B23" s="7">
        <v>810094</v>
      </c>
      <c r="C23" s="8" t="s">
        <v>39</v>
      </c>
      <c r="D23" s="9">
        <v>5</v>
      </c>
      <c r="E23" s="9">
        <v>0</v>
      </c>
      <c r="F23" s="9">
        <v>0</v>
      </c>
      <c r="G23" s="9">
        <v>0</v>
      </c>
      <c r="H23" s="10">
        <f t="shared" si="0"/>
        <v>5</v>
      </c>
      <c r="I23" s="9">
        <f t="shared" si="1"/>
        <v>20</v>
      </c>
      <c r="J23" s="11">
        <f t="shared" si="2"/>
        <v>0.25</v>
      </c>
      <c r="K23" s="11">
        <v>0.44190000000000002</v>
      </c>
      <c r="L23" s="12">
        <v>159661879.41</v>
      </c>
      <c r="M23" s="12">
        <v>151678785.44</v>
      </c>
      <c r="N23" s="12">
        <v>3527729.23</v>
      </c>
      <c r="O23" s="13">
        <v>3471907.1499999994</v>
      </c>
      <c r="P23" s="14">
        <v>43043539.560000002</v>
      </c>
      <c r="Q23" s="14">
        <f t="shared" si="3"/>
        <v>46515446.710000001</v>
      </c>
    </row>
    <row r="24" spans="1:17" ht="15.75" x14ac:dyDescent="0.25">
      <c r="A24" s="2">
        <v>13</v>
      </c>
      <c r="B24" s="7">
        <v>810123</v>
      </c>
      <c r="C24" s="8" t="s">
        <v>40</v>
      </c>
      <c r="D24" s="9">
        <v>5</v>
      </c>
      <c r="E24" s="9">
        <v>5</v>
      </c>
      <c r="F24" s="9">
        <v>5</v>
      </c>
      <c r="G24" s="9">
        <v>5</v>
      </c>
      <c r="H24" s="10">
        <f t="shared" si="0"/>
        <v>20</v>
      </c>
      <c r="I24" s="9">
        <f t="shared" si="1"/>
        <v>20</v>
      </c>
      <c r="J24" s="11">
        <f t="shared" si="2"/>
        <v>1</v>
      </c>
      <c r="K24" s="11">
        <v>1.7674000000000001</v>
      </c>
      <c r="L24" s="12">
        <v>148849708.43000001</v>
      </c>
      <c r="M24" s="12">
        <v>141407223</v>
      </c>
      <c r="N24" s="12">
        <v>13153848.75</v>
      </c>
      <c r="O24" s="13">
        <v>12938477.82</v>
      </c>
      <c r="P24" s="14">
        <v>46050696.75</v>
      </c>
      <c r="Q24" s="14">
        <f t="shared" si="3"/>
        <v>58989174.57</v>
      </c>
    </row>
    <row r="25" spans="1:17" ht="15.75" x14ac:dyDescent="0.25">
      <c r="A25" s="2">
        <v>14</v>
      </c>
      <c r="B25" s="7">
        <v>810125</v>
      </c>
      <c r="C25" s="8" t="s">
        <v>41</v>
      </c>
      <c r="D25" s="9">
        <v>5</v>
      </c>
      <c r="E25" s="9">
        <v>0</v>
      </c>
      <c r="F25" s="9">
        <v>5</v>
      </c>
      <c r="G25" s="9">
        <v>5</v>
      </c>
      <c r="H25" s="10">
        <f t="shared" si="0"/>
        <v>15</v>
      </c>
      <c r="I25" s="9">
        <f t="shared" si="1"/>
        <v>20</v>
      </c>
      <c r="J25" s="11">
        <f t="shared" si="2"/>
        <v>0.75</v>
      </c>
      <c r="K25" s="11">
        <v>1.3255999999999999</v>
      </c>
      <c r="L25" s="12">
        <v>70682830.840000004</v>
      </c>
      <c r="M25" s="12">
        <v>67148689.290000007</v>
      </c>
      <c r="N25" s="12">
        <v>4684858.04</v>
      </c>
      <c r="O25" s="13">
        <v>4607433.09</v>
      </c>
      <c r="P25" s="14">
        <v>22274485.43</v>
      </c>
      <c r="Q25" s="14">
        <f t="shared" si="3"/>
        <v>26881918.52</v>
      </c>
    </row>
    <row r="26" spans="1:17" ht="15.75" x14ac:dyDescent="0.25">
      <c r="A26" s="2">
        <v>15</v>
      </c>
      <c r="B26" s="7">
        <v>810206</v>
      </c>
      <c r="C26" s="8" t="s">
        <v>42</v>
      </c>
      <c r="D26" s="9">
        <v>5</v>
      </c>
      <c r="E26" s="9">
        <v>0</v>
      </c>
      <c r="F26" s="9">
        <v>5</v>
      </c>
      <c r="G26" s="9">
        <v>5</v>
      </c>
      <c r="H26" s="10">
        <f t="shared" si="0"/>
        <v>15</v>
      </c>
      <c r="I26" s="9">
        <f t="shared" si="1"/>
        <v>20</v>
      </c>
      <c r="J26" s="11">
        <f t="shared" si="2"/>
        <v>0.75</v>
      </c>
      <c r="K26" s="11">
        <v>1.3255999999999999</v>
      </c>
      <c r="L26" s="12">
        <v>18829202.149999999</v>
      </c>
      <c r="M26" s="12">
        <v>17887742.039999999</v>
      </c>
      <c r="N26" s="12">
        <v>1247999.52</v>
      </c>
      <c r="O26" s="13">
        <v>1229031.46</v>
      </c>
      <c r="P26" s="14">
        <v>4443847.5200000005</v>
      </c>
      <c r="Q26" s="14">
        <f t="shared" si="3"/>
        <v>5672878.9800000004</v>
      </c>
    </row>
    <row r="27" spans="1:17" ht="15.75" x14ac:dyDescent="0.25">
      <c r="A27" s="2">
        <v>16</v>
      </c>
      <c r="B27" s="7">
        <v>810126</v>
      </c>
      <c r="C27" s="8" t="s">
        <v>43</v>
      </c>
      <c r="D27" s="9">
        <v>5</v>
      </c>
      <c r="E27" s="9">
        <v>0</v>
      </c>
      <c r="F27" s="9">
        <v>0</v>
      </c>
      <c r="G27" s="9">
        <v>5</v>
      </c>
      <c r="H27" s="10">
        <f t="shared" si="0"/>
        <v>10</v>
      </c>
      <c r="I27" s="9">
        <f t="shared" si="1"/>
        <v>20</v>
      </c>
      <c r="J27" s="11">
        <f t="shared" si="2"/>
        <v>0.5</v>
      </c>
      <c r="K27" s="11">
        <v>0.88370000000000004</v>
      </c>
      <c r="L27" s="12">
        <v>176073995.80000001</v>
      </c>
      <c r="M27" s="12">
        <v>167270296</v>
      </c>
      <c r="N27" s="12">
        <v>7779829.5099999998</v>
      </c>
      <c r="O27" s="13">
        <v>7651489.7100000009</v>
      </c>
      <c r="P27" s="14">
        <v>54318975</v>
      </c>
      <c r="Q27" s="14">
        <f t="shared" si="3"/>
        <v>61970464.710000001</v>
      </c>
    </row>
    <row r="28" spans="1:17" ht="15.75" x14ac:dyDescent="0.25">
      <c r="A28" s="2">
        <v>17</v>
      </c>
      <c r="B28" s="7">
        <v>810097</v>
      </c>
      <c r="C28" s="8" t="s">
        <v>44</v>
      </c>
      <c r="D28" s="9">
        <v>0</v>
      </c>
      <c r="E28" s="9">
        <v>5</v>
      </c>
      <c r="F28" s="9">
        <v>5</v>
      </c>
      <c r="G28" s="9">
        <v>5</v>
      </c>
      <c r="H28" s="10">
        <f t="shared" si="0"/>
        <v>15</v>
      </c>
      <c r="I28" s="9">
        <f t="shared" si="1"/>
        <v>20</v>
      </c>
      <c r="J28" s="11">
        <f t="shared" si="2"/>
        <v>0.75</v>
      </c>
      <c r="K28" s="11">
        <v>1.3255999999999999</v>
      </c>
      <c r="L28" s="12">
        <v>175935037.57999998</v>
      </c>
      <c r="M28" s="12">
        <v>167138285.69999999</v>
      </c>
      <c r="N28" s="12">
        <v>11660974.289999999</v>
      </c>
      <c r="O28" s="13">
        <v>11467674.210000001</v>
      </c>
      <c r="P28" s="14">
        <v>56168598.200000003</v>
      </c>
      <c r="Q28" s="14">
        <f t="shared" si="3"/>
        <v>67636272.409999996</v>
      </c>
    </row>
    <row r="29" spans="1:17" ht="15.75" x14ac:dyDescent="0.25">
      <c r="A29" s="2">
        <v>18</v>
      </c>
      <c r="B29" s="7">
        <v>810108</v>
      </c>
      <c r="C29" s="8" t="s">
        <v>45</v>
      </c>
      <c r="D29" s="9">
        <v>0</v>
      </c>
      <c r="E29" s="9">
        <v>0</v>
      </c>
      <c r="F29" s="9">
        <v>5</v>
      </c>
      <c r="G29" s="9">
        <v>5</v>
      </c>
      <c r="H29" s="10">
        <f t="shared" si="0"/>
        <v>10</v>
      </c>
      <c r="I29" s="9">
        <f t="shared" si="1"/>
        <v>20</v>
      </c>
      <c r="J29" s="11">
        <f t="shared" si="2"/>
        <v>0.5</v>
      </c>
      <c r="K29" s="11">
        <v>0.88370000000000004</v>
      </c>
      <c r="L29" s="12">
        <v>48195869.890000001</v>
      </c>
      <c r="M29" s="12">
        <v>45786076.400000006</v>
      </c>
      <c r="N29" s="12">
        <v>2129534.5100000002</v>
      </c>
      <c r="O29" s="13">
        <v>2094211.4099999997</v>
      </c>
      <c r="P29" s="14">
        <v>15358534.75</v>
      </c>
      <c r="Q29" s="14">
        <f t="shared" si="3"/>
        <v>17452746.16</v>
      </c>
    </row>
    <row r="30" spans="1:17" ht="15.75" x14ac:dyDescent="0.25">
      <c r="A30" s="2">
        <v>19</v>
      </c>
      <c r="B30" s="7">
        <v>810160</v>
      </c>
      <c r="C30" s="8" t="s">
        <v>46</v>
      </c>
      <c r="D30" s="9">
        <v>0</v>
      </c>
      <c r="E30" s="9">
        <v>5</v>
      </c>
      <c r="F30" s="9">
        <v>5</v>
      </c>
      <c r="G30" s="9">
        <v>5</v>
      </c>
      <c r="H30" s="10">
        <f t="shared" si="0"/>
        <v>15</v>
      </c>
      <c r="I30" s="9">
        <f t="shared" si="1"/>
        <v>20</v>
      </c>
      <c r="J30" s="11">
        <f t="shared" si="2"/>
        <v>0.75</v>
      </c>
      <c r="K30" s="11">
        <v>1.3255999999999999</v>
      </c>
      <c r="L30" s="12">
        <v>53429625.909999996</v>
      </c>
      <c r="M30" s="12">
        <v>50758144.620000005</v>
      </c>
      <c r="N30" s="12">
        <v>3541315.5999999996</v>
      </c>
      <c r="O30" s="13">
        <v>3482628.16</v>
      </c>
      <c r="P30" s="14">
        <v>17032139.720000003</v>
      </c>
      <c r="Q30" s="14">
        <f t="shared" si="3"/>
        <v>20514767.880000003</v>
      </c>
    </row>
    <row r="31" spans="1:17" ht="15.75" x14ac:dyDescent="0.25">
      <c r="A31" s="37" t="s">
        <v>47</v>
      </c>
      <c r="B31" s="37"/>
      <c r="C31" s="37"/>
      <c r="D31" s="15" t="s">
        <v>48</v>
      </c>
      <c r="E31" s="15" t="s">
        <v>48</v>
      </c>
      <c r="F31" s="15" t="s">
        <v>48</v>
      </c>
      <c r="G31" s="15" t="s">
        <v>48</v>
      </c>
      <c r="H31" s="16" t="s">
        <v>48</v>
      </c>
      <c r="I31" s="15" t="s">
        <v>48</v>
      </c>
      <c r="J31" s="17">
        <f t="shared" ref="J31:Q31" si="4">SUM(J12:J30)</f>
        <v>10.75</v>
      </c>
      <c r="K31" s="18">
        <f t="shared" si="4"/>
        <v>19.0001</v>
      </c>
      <c r="L31" s="19">
        <f t="shared" si="4"/>
        <v>1996832065.6100004</v>
      </c>
      <c r="M31" s="19">
        <f t="shared" si="4"/>
        <v>1896990462.3200002</v>
      </c>
      <c r="N31" s="19">
        <f t="shared" si="4"/>
        <v>101499844.38000001</v>
      </c>
      <c r="O31" s="20">
        <f t="shared" si="4"/>
        <v>99841603.289999992</v>
      </c>
      <c r="P31" s="21">
        <f t="shared" si="4"/>
        <v>586755582.57000005</v>
      </c>
      <c r="Q31" s="21">
        <f t="shared" si="4"/>
        <v>686597185.8599999</v>
      </c>
    </row>
    <row r="32" spans="1:17" x14ac:dyDescent="0.25">
      <c r="O32" s="22"/>
      <c r="P32" s="22"/>
      <c r="Q32" s="22"/>
    </row>
    <row r="33" spans="1:17" ht="15.75" x14ac:dyDescent="0.25">
      <c r="A33" s="38" t="s">
        <v>49</v>
      </c>
      <c r="B33" s="38"/>
      <c r="C33" s="38"/>
      <c r="D33" s="38"/>
      <c r="E33" s="38"/>
      <c r="F33" s="23"/>
      <c r="G33" s="23"/>
      <c r="L33" s="22"/>
      <c r="M33" s="22"/>
      <c r="O33" s="22"/>
      <c r="P33" s="22"/>
    </row>
    <row r="34" spans="1:17" ht="15.75" x14ac:dyDescent="0.25">
      <c r="A34" s="2">
        <v>1</v>
      </c>
      <c r="B34" s="7">
        <v>810225</v>
      </c>
      <c r="C34" s="8" t="s">
        <v>28</v>
      </c>
      <c r="D34" s="9">
        <v>59</v>
      </c>
      <c r="E34" s="9">
        <v>69</v>
      </c>
      <c r="F34" s="9">
        <v>92</v>
      </c>
      <c r="G34" s="9">
        <v>159</v>
      </c>
      <c r="H34" s="24"/>
      <c r="I34" s="25"/>
      <c r="N34" s="26"/>
      <c r="O34" s="26"/>
      <c r="P34" s="26"/>
      <c r="Q34" s="22"/>
    </row>
    <row r="35" spans="1:17" ht="15.75" x14ac:dyDescent="0.25">
      <c r="A35" s="2">
        <v>2</v>
      </c>
      <c r="B35" s="7">
        <v>810148</v>
      </c>
      <c r="C35" s="8" t="s">
        <v>29</v>
      </c>
      <c r="D35" s="9">
        <v>26</v>
      </c>
      <c r="E35" s="9">
        <v>79</v>
      </c>
      <c r="F35" s="9">
        <v>5</v>
      </c>
      <c r="G35" s="9">
        <v>0</v>
      </c>
      <c r="H35" s="24"/>
      <c r="I35" s="25"/>
      <c r="N35" s="26"/>
      <c r="O35" s="26"/>
      <c r="P35" s="26"/>
      <c r="Q35" s="22"/>
    </row>
    <row r="36" spans="1:17" ht="15.75" x14ac:dyDescent="0.25">
      <c r="A36" s="2">
        <v>3</v>
      </c>
      <c r="B36" s="7">
        <v>810003</v>
      </c>
      <c r="C36" s="8" t="s">
        <v>30</v>
      </c>
      <c r="D36" s="9">
        <v>89</v>
      </c>
      <c r="E36" s="9">
        <v>115</v>
      </c>
      <c r="F36" s="9">
        <v>60</v>
      </c>
      <c r="G36" s="9">
        <v>77</v>
      </c>
      <c r="H36" s="24"/>
      <c r="I36" s="25"/>
      <c r="N36" s="26"/>
      <c r="O36" s="26"/>
      <c r="P36" s="26"/>
      <c r="Q36" s="22"/>
    </row>
    <row r="37" spans="1:17" ht="15.75" x14ac:dyDescent="0.25">
      <c r="A37" s="2">
        <v>4</v>
      </c>
      <c r="B37" s="7">
        <v>810099</v>
      </c>
      <c r="C37" s="8" t="s">
        <v>31</v>
      </c>
      <c r="D37" s="9">
        <v>65</v>
      </c>
      <c r="E37" s="9">
        <v>95</v>
      </c>
      <c r="F37" s="9">
        <v>104</v>
      </c>
      <c r="G37" s="9">
        <v>128</v>
      </c>
      <c r="H37" s="24"/>
      <c r="I37" s="25"/>
      <c r="N37" s="26"/>
      <c r="O37" s="26"/>
      <c r="P37" s="26"/>
      <c r="Q37" s="22"/>
    </row>
    <row r="38" spans="1:17" ht="15.75" x14ac:dyDescent="0.25">
      <c r="A38" s="2">
        <v>5</v>
      </c>
      <c r="B38" s="7">
        <v>810088</v>
      </c>
      <c r="C38" s="8" t="s">
        <v>32</v>
      </c>
      <c r="D38" s="9">
        <v>82</v>
      </c>
      <c r="E38" s="9">
        <v>90</v>
      </c>
      <c r="F38" s="9">
        <v>66</v>
      </c>
      <c r="G38" s="9">
        <v>97</v>
      </c>
      <c r="H38" s="24"/>
      <c r="I38" s="25"/>
      <c r="N38" s="26"/>
      <c r="O38" s="26"/>
      <c r="P38" s="26"/>
      <c r="Q38" s="22"/>
    </row>
    <row r="39" spans="1:17" ht="15.75" x14ac:dyDescent="0.25">
      <c r="A39" s="2">
        <v>6</v>
      </c>
      <c r="B39" s="7">
        <v>810005</v>
      </c>
      <c r="C39" s="8" t="s">
        <v>33</v>
      </c>
      <c r="D39" s="9">
        <v>74</v>
      </c>
      <c r="E39" s="9">
        <v>103</v>
      </c>
      <c r="F39" s="9">
        <v>81</v>
      </c>
      <c r="G39" s="9">
        <v>139</v>
      </c>
      <c r="H39" s="24"/>
      <c r="I39" s="25"/>
      <c r="N39" s="26"/>
      <c r="O39" s="26"/>
      <c r="P39" s="26"/>
      <c r="Q39" s="22"/>
    </row>
    <row r="40" spans="1:17" ht="15.75" x14ac:dyDescent="0.25">
      <c r="A40" s="2">
        <v>7</v>
      </c>
      <c r="B40" s="7">
        <v>810064</v>
      </c>
      <c r="C40" s="8" t="s">
        <v>34</v>
      </c>
      <c r="D40" s="9">
        <v>95</v>
      </c>
      <c r="E40" s="9">
        <v>85</v>
      </c>
      <c r="F40" s="9">
        <v>73</v>
      </c>
      <c r="G40" s="9">
        <v>81</v>
      </c>
      <c r="H40" s="24"/>
      <c r="I40" s="25"/>
      <c r="N40" s="26"/>
      <c r="O40" s="26"/>
      <c r="P40" s="26"/>
      <c r="Q40" s="22"/>
    </row>
    <row r="41" spans="1:17" ht="15.75" x14ac:dyDescent="0.25">
      <c r="A41" s="2">
        <v>8</v>
      </c>
      <c r="B41" s="7">
        <v>810089</v>
      </c>
      <c r="C41" s="8" t="s">
        <v>35</v>
      </c>
      <c r="D41" s="9">
        <v>104</v>
      </c>
      <c r="E41" s="9">
        <v>125</v>
      </c>
      <c r="F41" s="9">
        <v>138</v>
      </c>
      <c r="G41" s="9">
        <v>125</v>
      </c>
      <c r="H41" s="24"/>
      <c r="I41" s="25"/>
      <c r="N41" s="26"/>
      <c r="O41" s="26"/>
      <c r="P41" s="26"/>
      <c r="Q41" s="22"/>
    </row>
    <row r="42" spans="1:17" ht="15.75" x14ac:dyDescent="0.25">
      <c r="A42" s="2">
        <v>9</v>
      </c>
      <c r="B42" s="7">
        <v>810090</v>
      </c>
      <c r="C42" s="8" t="s">
        <v>36</v>
      </c>
      <c r="D42" s="9">
        <v>50</v>
      </c>
      <c r="E42" s="9">
        <v>109</v>
      </c>
      <c r="F42" s="9">
        <v>69</v>
      </c>
      <c r="G42" s="9">
        <v>75</v>
      </c>
      <c r="H42" s="24"/>
      <c r="I42" s="25"/>
      <c r="N42" s="26"/>
      <c r="O42" s="26"/>
      <c r="P42" s="26"/>
      <c r="Q42" s="22"/>
    </row>
    <row r="43" spans="1:17" ht="15.75" x14ac:dyDescent="0.25">
      <c r="A43" s="2">
        <v>10</v>
      </c>
      <c r="B43" s="7">
        <v>810159</v>
      </c>
      <c r="C43" s="8" t="s">
        <v>37</v>
      </c>
      <c r="D43" s="9">
        <v>87</v>
      </c>
      <c r="E43" s="9">
        <v>110</v>
      </c>
      <c r="F43" s="9">
        <v>87</v>
      </c>
      <c r="G43" s="9">
        <v>156</v>
      </c>
      <c r="H43" s="24"/>
      <c r="I43" s="25"/>
      <c r="N43" s="26"/>
      <c r="O43" s="26"/>
      <c r="P43" s="26"/>
      <c r="Q43" s="22"/>
    </row>
    <row r="44" spans="1:17" ht="15.75" x14ac:dyDescent="0.25">
      <c r="A44" s="2">
        <v>11</v>
      </c>
      <c r="B44" s="7">
        <v>810122</v>
      </c>
      <c r="C44" s="8" t="s">
        <v>38</v>
      </c>
      <c r="D44" s="9">
        <v>88</v>
      </c>
      <c r="E44" s="9">
        <v>113</v>
      </c>
      <c r="F44" s="9">
        <v>62</v>
      </c>
      <c r="G44" s="9">
        <v>114</v>
      </c>
      <c r="H44" s="24"/>
      <c r="I44" s="25"/>
      <c r="N44" s="26"/>
      <c r="O44" s="26"/>
      <c r="P44" s="26"/>
      <c r="Q44" s="22"/>
    </row>
    <row r="45" spans="1:17" ht="15.75" x14ac:dyDescent="0.25">
      <c r="A45" s="2">
        <v>12</v>
      </c>
      <c r="B45" s="7">
        <v>810094</v>
      </c>
      <c r="C45" s="8" t="s">
        <v>39</v>
      </c>
      <c r="D45" s="9">
        <v>70</v>
      </c>
      <c r="E45" s="9">
        <v>65</v>
      </c>
      <c r="F45" s="9">
        <v>69</v>
      </c>
      <c r="G45" s="9">
        <v>80</v>
      </c>
      <c r="H45" s="24"/>
      <c r="I45" s="25"/>
      <c r="N45" s="26"/>
      <c r="O45" s="26"/>
      <c r="P45" s="26"/>
      <c r="Q45" s="22"/>
    </row>
    <row r="46" spans="1:17" ht="15.75" x14ac:dyDescent="0.25">
      <c r="A46" s="2">
        <v>13</v>
      </c>
      <c r="B46" s="7">
        <v>810123</v>
      </c>
      <c r="C46" s="8" t="s">
        <v>40</v>
      </c>
      <c r="D46" s="9">
        <v>78</v>
      </c>
      <c r="E46" s="9">
        <v>82</v>
      </c>
      <c r="F46" s="9">
        <v>100</v>
      </c>
      <c r="G46" s="9">
        <v>163</v>
      </c>
      <c r="H46" s="24"/>
      <c r="I46" s="25"/>
      <c r="N46" s="26"/>
      <c r="O46" s="26"/>
      <c r="P46" s="26"/>
      <c r="Q46" s="22"/>
    </row>
    <row r="47" spans="1:17" ht="15.75" x14ac:dyDescent="0.25">
      <c r="A47" s="2">
        <v>14</v>
      </c>
      <c r="B47" s="7">
        <v>810125</v>
      </c>
      <c r="C47" s="8" t="s">
        <v>41</v>
      </c>
      <c r="D47" s="9">
        <v>103</v>
      </c>
      <c r="E47" s="9">
        <v>116</v>
      </c>
      <c r="F47" s="9">
        <v>101</v>
      </c>
      <c r="G47" s="9">
        <v>159</v>
      </c>
      <c r="H47" s="24"/>
      <c r="I47" s="25"/>
      <c r="N47" s="26"/>
      <c r="O47" s="26"/>
      <c r="P47" s="26"/>
      <c r="Q47" s="22"/>
    </row>
    <row r="48" spans="1:17" ht="15.75" x14ac:dyDescent="0.25">
      <c r="A48" s="2">
        <v>15</v>
      </c>
      <c r="B48" s="7">
        <v>810206</v>
      </c>
      <c r="C48" s="8" t="s">
        <v>42</v>
      </c>
      <c r="D48" s="9">
        <v>89</v>
      </c>
      <c r="E48" s="9">
        <v>133</v>
      </c>
      <c r="F48" s="9">
        <v>103</v>
      </c>
      <c r="G48" s="9">
        <v>128</v>
      </c>
      <c r="H48" s="24"/>
      <c r="I48" s="25"/>
      <c r="N48" s="26"/>
      <c r="O48" s="26"/>
      <c r="P48" s="26"/>
      <c r="Q48" s="22"/>
    </row>
    <row r="49" spans="1:16" ht="15.75" x14ac:dyDescent="0.25">
      <c r="A49" s="2">
        <v>16</v>
      </c>
      <c r="B49" s="7">
        <v>810126</v>
      </c>
      <c r="C49" s="8" t="s">
        <v>43</v>
      </c>
      <c r="D49" s="9">
        <v>93</v>
      </c>
      <c r="E49" s="9">
        <v>121</v>
      </c>
      <c r="F49" s="9">
        <v>74</v>
      </c>
      <c r="G49" s="9">
        <v>90</v>
      </c>
      <c r="I49" s="25"/>
      <c r="L49" s="22"/>
      <c r="M49" s="22"/>
      <c r="N49" s="22"/>
      <c r="O49" s="22"/>
      <c r="P49" s="22"/>
    </row>
    <row r="50" spans="1:16" ht="15.75" x14ac:dyDescent="0.25">
      <c r="A50" s="2">
        <v>17</v>
      </c>
      <c r="B50" s="7">
        <v>810097</v>
      </c>
      <c r="C50" s="8" t="s">
        <v>44</v>
      </c>
      <c r="D50" s="9">
        <v>198</v>
      </c>
      <c r="E50" s="9">
        <v>104</v>
      </c>
      <c r="F50" s="9">
        <v>362</v>
      </c>
      <c r="G50" s="9">
        <v>112</v>
      </c>
      <c r="H50" s="24"/>
      <c r="I50" s="25"/>
      <c r="N50" s="22"/>
    </row>
    <row r="51" spans="1:16" ht="15.75" x14ac:dyDescent="0.25">
      <c r="A51" s="2">
        <v>18</v>
      </c>
      <c r="B51" s="7">
        <v>810108</v>
      </c>
      <c r="C51" s="8" t="s">
        <v>45</v>
      </c>
      <c r="D51" s="9">
        <v>161</v>
      </c>
      <c r="E51" s="9">
        <v>126</v>
      </c>
      <c r="F51" s="9">
        <v>251</v>
      </c>
      <c r="G51" s="9">
        <v>193</v>
      </c>
      <c r="I51" s="25"/>
      <c r="N51" s="22"/>
    </row>
    <row r="52" spans="1:16" ht="15.75" x14ac:dyDescent="0.25">
      <c r="A52" s="2">
        <v>19</v>
      </c>
      <c r="B52" s="7">
        <v>810160</v>
      </c>
      <c r="C52" s="8" t="s">
        <v>46</v>
      </c>
      <c r="D52" s="9">
        <v>143</v>
      </c>
      <c r="E52" s="9">
        <v>105</v>
      </c>
      <c r="F52" s="9">
        <v>99</v>
      </c>
      <c r="G52" s="9">
        <v>117</v>
      </c>
      <c r="H52" s="24"/>
      <c r="I52" s="25"/>
      <c r="N52" s="22"/>
    </row>
    <row r="53" spans="1:16" x14ac:dyDescent="0.25">
      <c r="N53" s="22"/>
    </row>
    <row r="54" spans="1:16" ht="15.75" x14ac:dyDescent="0.25">
      <c r="A54" s="39" t="s">
        <v>50</v>
      </c>
      <c r="B54" s="39"/>
      <c r="C54" s="39"/>
      <c r="D54" s="40" t="s">
        <v>51</v>
      </c>
      <c r="E54" s="40"/>
      <c r="F54" s="40"/>
      <c r="G54" s="40"/>
    </row>
    <row r="55" spans="1:16" ht="15.75" customHeight="1" x14ac:dyDescent="0.25">
      <c r="A55" s="41" t="s">
        <v>52</v>
      </c>
      <c r="B55" s="41"/>
      <c r="C55" s="41"/>
      <c r="D55" s="27" t="s">
        <v>53</v>
      </c>
      <c r="E55" s="27" t="s">
        <v>54</v>
      </c>
      <c r="F55" s="27" t="s">
        <v>55</v>
      </c>
      <c r="G55" s="27" t="s">
        <v>55</v>
      </c>
    </row>
    <row r="56" spans="1:16" ht="15.75" customHeight="1" x14ac:dyDescent="0.25">
      <c r="A56" s="41" t="s">
        <v>56</v>
      </c>
      <c r="B56" s="41"/>
      <c r="C56" s="41"/>
      <c r="D56" s="27"/>
      <c r="E56" s="27"/>
      <c r="F56" s="27"/>
      <c r="G56" s="27"/>
    </row>
    <row r="57" spans="1:16" ht="15.75" customHeight="1" x14ac:dyDescent="0.25">
      <c r="A57" s="41" t="s">
        <v>57</v>
      </c>
      <c r="B57" s="41"/>
      <c r="C57" s="41"/>
      <c r="D57" s="27" t="s">
        <v>58</v>
      </c>
      <c r="E57" s="27" t="s">
        <v>59</v>
      </c>
      <c r="F57" s="27" t="s">
        <v>60</v>
      </c>
      <c r="G57" s="27" t="s">
        <v>60</v>
      </c>
    </row>
    <row r="59" spans="1:16" ht="20.25" x14ac:dyDescent="0.3">
      <c r="C59" s="28" t="s">
        <v>61</v>
      </c>
    </row>
    <row r="60" spans="1:16" s="33" customFormat="1" ht="18.75" x14ac:dyDescent="0.3">
      <c r="A60" s="36" t="s">
        <v>113</v>
      </c>
      <c r="B60" s="36"/>
      <c r="C60" s="36"/>
      <c r="D60" s="36"/>
      <c r="E60" s="36"/>
      <c r="F60" s="36"/>
      <c r="G60" s="36"/>
      <c r="H60" s="36"/>
      <c r="I60" s="36"/>
      <c r="J60" s="36"/>
      <c r="K60" s="36"/>
      <c r="L60" s="29"/>
      <c r="M60" s="29"/>
      <c r="N60" s="30"/>
      <c r="O60" s="31"/>
      <c r="P60" s="32" t="s">
        <v>64</v>
      </c>
    </row>
    <row r="61" spans="1:16" s="33" customFormat="1" ht="75" customHeight="1" x14ac:dyDescent="0.3">
      <c r="B61" s="34"/>
      <c r="C61" s="34"/>
      <c r="D61" s="34"/>
      <c r="E61" s="34"/>
      <c r="L61" s="34"/>
      <c r="M61" s="34"/>
      <c r="N61" s="35"/>
      <c r="O61" s="32"/>
      <c r="P61" s="32"/>
    </row>
    <row r="62" spans="1:16" s="33" customFormat="1" ht="18.75" x14ac:dyDescent="0.3">
      <c r="A62" s="36" t="s">
        <v>62</v>
      </c>
      <c r="B62" s="36"/>
      <c r="C62" s="36"/>
      <c r="D62" s="36"/>
      <c r="E62" s="36"/>
      <c r="F62" s="36"/>
      <c r="G62" s="36"/>
      <c r="H62" s="36"/>
      <c r="I62" s="36"/>
      <c r="J62" s="36"/>
      <c r="K62" s="36"/>
      <c r="L62" s="29"/>
      <c r="M62" s="29"/>
      <c r="N62" s="30"/>
      <c r="O62" s="31"/>
      <c r="P62" s="32" t="s">
        <v>63</v>
      </c>
    </row>
    <row r="63" spans="1:16" s="33" customFormat="1" ht="75" customHeight="1" x14ac:dyDescent="0.3">
      <c r="B63" s="34"/>
      <c r="C63" s="34"/>
      <c r="D63" s="34"/>
      <c r="E63" s="34"/>
      <c r="L63" s="34"/>
      <c r="M63" s="34"/>
      <c r="N63" s="35"/>
      <c r="O63" s="32"/>
      <c r="P63" s="32"/>
    </row>
    <row r="64" spans="1:16" s="33" customFormat="1" ht="18.75" x14ac:dyDescent="0.3">
      <c r="A64" s="36" t="s">
        <v>65</v>
      </c>
      <c r="B64" s="36"/>
      <c r="C64" s="36"/>
      <c r="D64" s="36"/>
      <c r="E64" s="36"/>
      <c r="F64" s="36"/>
      <c r="G64" s="36"/>
      <c r="H64" s="36"/>
      <c r="I64" s="36"/>
      <c r="J64" s="36"/>
      <c r="K64" s="36"/>
      <c r="L64" s="29"/>
      <c r="M64" s="29"/>
      <c r="N64" s="30"/>
      <c r="O64" s="31"/>
      <c r="P64" s="32" t="s">
        <v>66</v>
      </c>
    </row>
    <row r="65" spans="1:16" s="33" customFormat="1" ht="75" customHeight="1" x14ac:dyDescent="0.3">
      <c r="B65" s="34"/>
      <c r="C65" s="34"/>
      <c r="D65" s="34"/>
      <c r="E65" s="34"/>
      <c r="L65" s="34"/>
      <c r="M65" s="34"/>
      <c r="N65" s="35"/>
      <c r="O65" s="32"/>
      <c r="P65" s="32"/>
    </row>
    <row r="66" spans="1:16" s="33" customFormat="1" ht="18.75" x14ac:dyDescent="0.3">
      <c r="A66" s="36" t="s">
        <v>67</v>
      </c>
      <c r="B66" s="36"/>
      <c r="C66" s="36"/>
      <c r="D66" s="36"/>
      <c r="E66" s="36"/>
      <c r="F66" s="36"/>
      <c r="G66" s="36"/>
      <c r="H66" s="36"/>
      <c r="I66" s="36"/>
      <c r="J66" s="36"/>
      <c r="K66" s="36"/>
      <c r="L66" s="29"/>
      <c r="M66" s="29"/>
      <c r="N66" s="30"/>
      <c r="O66" s="31"/>
      <c r="P66" s="32" t="s">
        <v>68</v>
      </c>
    </row>
    <row r="67" spans="1:16" s="33" customFormat="1" ht="75" customHeight="1" x14ac:dyDescent="0.3">
      <c r="B67" s="34"/>
      <c r="C67" s="34"/>
      <c r="D67" s="34"/>
      <c r="E67" s="34"/>
      <c r="L67" s="34"/>
      <c r="M67" s="34"/>
      <c r="N67" s="35"/>
      <c r="O67" s="32"/>
      <c r="P67" s="32"/>
    </row>
    <row r="68" spans="1:16" s="33" customFormat="1" ht="18.75" x14ac:dyDescent="0.3">
      <c r="A68" s="36" t="s">
        <v>69</v>
      </c>
      <c r="B68" s="36"/>
      <c r="C68" s="36"/>
      <c r="D68" s="36"/>
      <c r="E68" s="36"/>
      <c r="F68" s="36"/>
      <c r="G68" s="36"/>
      <c r="H68" s="36"/>
      <c r="I68" s="36"/>
      <c r="J68" s="36"/>
      <c r="K68" s="36"/>
      <c r="L68" s="29"/>
      <c r="M68" s="29"/>
      <c r="N68" s="30"/>
      <c r="O68" s="31"/>
      <c r="P68" s="32" t="s">
        <v>70</v>
      </c>
    </row>
    <row r="69" spans="1:16" s="33" customFormat="1" ht="75" customHeight="1" x14ac:dyDescent="0.3">
      <c r="B69" s="34"/>
      <c r="C69" s="34"/>
      <c r="D69" s="34"/>
      <c r="E69" s="34"/>
      <c r="L69" s="34"/>
      <c r="M69" s="34"/>
      <c r="N69" s="35"/>
      <c r="O69" s="32"/>
      <c r="P69" s="32"/>
    </row>
    <row r="70" spans="1:16" s="33" customFormat="1" ht="18.75" x14ac:dyDescent="0.3">
      <c r="A70" s="36" t="s">
        <v>71</v>
      </c>
      <c r="B70" s="36"/>
      <c r="C70" s="36"/>
      <c r="D70" s="36"/>
      <c r="E70" s="36"/>
      <c r="F70" s="36"/>
      <c r="G70" s="36"/>
      <c r="H70" s="36"/>
      <c r="I70" s="36"/>
      <c r="J70" s="36"/>
      <c r="K70" s="36"/>
      <c r="L70" s="29"/>
      <c r="M70" s="29"/>
      <c r="N70" s="30"/>
      <c r="O70" s="31"/>
      <c r="P70" s="32" t="s">
        <v>72</v>
      </c>
    </row>
    <row r="71" spans="1:16" s="33" customFormat="1" ht="75" customHeight="1" x14ac:dyDescent="0.3">
      <c r="B71" s="34"/>
      <c r="C71" s="34"/>
      <c r="D71" s="34"/>
      <c r="E71" s="34"/>
      <c r="L71" s="34"/>
      <c r="M71" s="34"/>
      <c r="N71" s="35"/>
      <c r="O71" s="32"/>
      <c r="P71" s="32"/>
    </row>
    <row r="72" spans="1:16" s="33" customFormat="1" ht="18.75" x14ac:dyDescent="0.3">
      <c r="A72" s="36" t="s">
        <v>73</v>
      </c>
      <c r="B72" s="36"/>
      <c r="C72" s="36"/>
      <c r="D72" s="36"/>
      <c r="E72" s="36"/>
      <c r="F72" s="36"/>
      <c r="G72" s="36"/>
      <c r="H72" s="36"/>
      <c r="I72" s="36"/>
      <c r="J72" s="36"/>
      <c r="K72" s="36"/>
      <c r="L72" s="29"/>
      <c r="M72" s="29"/>
      <c r="N72" s="30"/>
      <c r="O72" s="31"/>
      <c r="P72" s="32" t="s">
        <v>74</v>
      </c>
    </row>
    <row r="73" spans="1:16" s="33" customFormat="1" ht="75" customHeight="1" x14ac:dyDescent="0.3">
      <c r="B73" s="34"/>
      <c r="C73" s="34"/>
      <c r="D73" s="34"/>
      <c r="E73" s="34"/>
      <c r="L73" s="34"/>
      <c r="M73" s="34"/>
      <c r="N73" s="35"/>
      <c r="O73" s="32"/>
      <c r="P73" s="32"/>
    </row>
    <row r="74" spans="1:16" s="33" customFormat="1" ht="18.75" x14ac:dyDescent="0.3">
      <c r="A74" s="36" t="s">
        <v>75</v>
      </c>
      <c r="B74" s="36"/>
      <c r="C74" s="36"/>
      <c r="D74" s="36"/>
      <c r="E74" s="36"/>
      <c r="F74" s="36"/>
      <c r="G74" s="36"/>
      <c r="H74" s="36"/>
      <c r="I74" s="36"/>
      <c r="J74" s="36"/>
      <c r="K74" s="36"/>
      <c r="L74" s="29"/>
      <c r="M74" s="29"/>
      <c r="N74" s="30"/>
      <c r="O74" s="31"/>
      <c r="P74" s="32" t="s">
        <v>76</v>
      </c>
    </row>
    <row r="75" spans="1:16" s="33" customFormat="1" ht="75" customHeight="1" x14ac:dyDescent="0.3">
      <c r="B75" s="34"/>
      <c r="C75" s="34"/>
      <c r="D75" s="34"/>
      <c r="E75" s="34"/>
      <c r="L75" s="34"/>
      <c r="M75" s="34"/>
      <c r="N75" s="35"/>
      <c r="O75" s="32"/>
      <c r="P75" s="32"/>
    </row>
    <row r="76" spans="1:16" s="33" customFormat="1" ht="18.75" x14ac:dyDescent="0.3">
      <c r="A76" s="36" t="s">
        <v>77</v>
      </c>
      <c r="B76" s="36"/>
      <c r="C76" s="36"/>
      <c r="D76" s="36"/>
      <c r="E76" s="36"/>
      <c r="F76" s="36"/>
      <c r="G76" s="36"/>
      <c r="H76" s="36"/>
      <c r="I76" s="36"/>
      <c r="J76" s="36"/>
      <c r="K76" s="36"/>
      <c r="L76" s="29"/>
      <c r="M76" s="29"/>
      <c r="N76" s="30"/>
      <c r="O76" s="31"/>
      <c r="P76" s="32" t="s">
        <v>78</v>
      </c>
    </row>
    <row r="77" spans="1:16" s="33" customFormat="1" ht="75" customHeight="1" x14ac:dyDescent="0.3">
      <c r="B77" s="34"/>
      <c r="C77" s="34"/>
      <c r="D77" s="34"/>
      <c r="E77" s="34"/>
      <c r="L77" s="34"/>
      <c r="M77" s="34"/>
      <c r="N77" s="35"/>
      <c r="O77" s="32"/>
      <c r="P77" s="32"/>
    </row>
    <row r="78" spans="1:16" s="33" customFormat="1" ht="18.75" x14ac:dyDescent="0.3">
      <c r="A78" s="36" t="s">
        <v>79</v>
      </c>
      <c r="B78" s="36"/>
      <c r="C78" s="36"/>
      <c r="D78" s="36"/>
      <c r="E78" s="36"/>
      <c r="F78" s="36"/>
      <c r="G78" s="36"/>
      <c r="H78" s="36"/>
      <c r="I78" s="36"/>
      <c r="J78" s="36"/>
      <c r="K78" s="36"/>
      <c r="L78" s="29"/>
      <c r="M78" s="29"/>
      <c r="N78" s="30"/>
      <c r="O78" s="31"/>
      <c r="P78" s="32" t="s">
        <v>80</v>
      </c>
    </row>
  </sheetData>
  <autoFilter ref="A11:Q11" xr:uid="{4DCAE1B7-630C-4FC4-A689-7FF2A1F481C6}"/>
  <mergeCells count="33">
    <mergeCell ref="D9:G9"/>
    <mergeCell ref="A6:Q6"/>
    <mergeCell ref="A8:A10"/>
    <mergeCell ref="B8:B10"/>
    <mergeCell ref="C8:C10"/>
    <mergeCell ref="D8:G8"/>
    <mergeCell ref="H8:H10"/>
    <mergeCell ref="I8:I10"/>
    <mergeCell ref="J8:J10"/>
    <mergeCell ref="K8:K10"/>
    <mergeCell ref="L8:L10"/>
    <mergeCell ref="M8:M10"/>
    <mergeCell ref="N8:N10"/>
    <mergeCell ref="O8:O10"/>
    <mergeCell ref="P8:P10"/>
    <mergeCell ref="Q8:Q10"/>
    <mergeCell ref="A66:K66"/>
    <mergeCell ref="A31:C31"/>
    <mergeCell ref="A33:E33"/>
    <mergeCell ref="A54:C54"/>
    <mergeCell ref="D54:G54"/>
    <mergeCell ref="A55:C55"/>
    <mergeCell ref="A56:C56"/>
    <mergeCell ref="A57:C57"/>
    <mergeCell ref="A60:K60"/>
    <mergeCell ref="A62:K62"/>
    <mergeCell ref="A64:K64"/>
    <mergeCell ref="A78:K78"/>
    <mergeCell ref="A68:K68"/>
    <mergeCell ref="A70:K70"/>
    <mergeCell ref="A72:K72"/>
    <mergeCell ref="A74:K74"/>
    <mergeCell ref="A76:K76"/>
  </mergeCells>
  <pageMargins left="0.39370078740157483" right="0.39370078740157483" top="0.39370078740157483" bottom="0.39370078740157483" header="0.31496062992125984" footer="0.31496062992125984"/>
  <pageSetup paperSize="9" scale="45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222D86-6E11-4D10-9433-5C4167CFA9DB}">
  <sheetPr>
    <tabColor rgb="FFFF0000"/>
    <pageSetUpPr fitToPage="1"/>
  </sheetPr>
  <dimension ref="A1:T78"/>
  <sheetViews>
    <sheetView tabSelected="1" view="pageBreakPreview" zoomScale="80" zoomScaleNormal="80" zoomScaleSheetLayoutView="80" workbookViewId="0">
      <pane xSplit="3" ySplit="11" topLeftCell="D12" activePane="bottomRight" state="frozen"/>
      <selection activeCell="P12" sqref="P12"/>
      <selection pane="topRight" activeCell="P12" sqref="P12"/>
      <selection pane="bottomLeft" activeCell="P12" sqref="P12"/>
      <selection pane="bottomRight" activeCell="A6" sqref="A6:T6"/>
    </sheetView>
  </sheetViews>
  <sheetFormatPr defaultRowHeight="15" x14ac:dyDescent="0.25"/>
  <cols>
    <col min="1" max="1" width="4.28515625" customWidth="1"/>
    <col min="2" max="2" width="9.42578125" bestFit="1" customWidth="1"/>
    <col min="3" max="3" width="50" customWidth="1"/>
    <col min="4" max="14" width="14.28515625" customWidth="1"/>
    <col min="15" max="16" width="18.5703125" customWidth="1"/>
    <col min="17" max="20" width="17.140625" customWidth="1"/>
  </cols>
  <sheetData>
    <row r="1" spans="1:20" ht="15.75" x14ac:dyDescent="0.25">
      <c r="T1" s="1" t="s">
        <v>81</v>
      </c>
    </row>
    <row r="2" spans="1:20" ht="15.75" x14ac:dyDescent="0.25">
      <c r="T2" s="1" t="s">
        <v>1</v>
      </c>
    </row>
    <row r="3" spans="1:20" ht="15.75" x14ac:dyDescent="0.25">
      <c r="T3" s="1" t="s">
        <v>2</v>
      </c>
    </row>
    <row r="4" spans="1:20" ht="15.75" x14ac:dyDescent="0.25">
      <c r="T4" s="1" t="s">
        <v>3</v>
      </c>
    </row>
    <row r="6" spans="1:20" ht="20.25" x14ac:dyDescent="0.3">
      <c r="A6" s="45" t="s">
        <v>82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</row>
    <row r="8" spans="1:20" ht="15.75" customHeight="1" x14ac:dyDescent="0.25">
      <c r="A8" s="46" t="s">
        <v>5</v>
      </c>
      <c r="B8" s="46" t="s">
        <v>6</v>
      </c>
      <c r="C8" s="46" t="s">
        <v>7</v>
      </c>
      <c r="D8" s="57" t="s">
        <v>8</v>
      </c>
      <c r="E8" s="47"/>
      <c r="F8" s="47"/>
      <c r="G8" s="47"/>
      <c r="H8" s="47"/>
      <c r="I8" s="47"/>
      <c r="J8" s="48"/>
      <c r="K8" s="49" t="s">
        <v>9</v>
      </c>
      <c r="L8" s="46" t="s">
        <v>10</v>
      </c>
      <c r="M8" s="46" t="s">
        <v>11</v>
      </c>
      <c r="N8" s="46" t="s">
        <v>12</v>
      </c>
      <c r="O8" s="46" t="s">
        <v>13</v>
      </c>
      <c r="P8" s="46" t="s">
        <v>14</v>
      </c>
      <c r="Q8" s="46" t="s">
        <v>15</v>
      </c>
      <c r="R8" s="50" t="s">
        <v>16</v>
      </c>
      <c r="S8" s="53" t="s">
        <v>17</v>
      </c>
      <c r="T8" s="56" t="s">
        <v>18</v>
      </c>
    </row>
    <row r="9" spans="1:20" ht="37.5" customHeight="1" x14ac:dyDescent="0.25">
      <c r="A9" s="46"/>
      <c r="B9" s="46"/>
      <c r="C9" s="46"/>
      <c r="D9" s="46" t="s">
        <v>83</v>
      </c>
      <c r="E9" s="46" t="s">
        <v>84</v>
      </c>
      <c r="F9" s="42" t="s">
        <v>19</v>
      </c>
      <c r="G9" s="43"/>
      <c r="H9" s="43"/>
      <c r="I9" s="43"/>
      <c r="J9" s="44"/>
      <c r="K9" s="49"/>
      <c r="L9" s="46"/>
      <c r="M9" s="46"/>
      <c r="N9" s="46"/>
      <c r="O9" s="46"/>
      <c r="P9" s="46"/>
      <c r="Q9" s="46"/>
      <c r="R9" s="51"/>
      <c r="S9" s="54"/>
      <c r="T9" s="56"/>
    </row>
    <row r="10" spans="1:20" ht="75" customHeight="1" x14ac:dyDescent="0.25">
      <c r="A10" s="46"/>
      <c r="B10" s="46"/>
      <c r="C10" s="46"/>
      <c r="D10" s="46"/>
      <c r="E10" s="46"/>
      <c r="F10" s="2" t="s">
        <v>20</v>
      </c>
      <c r="G10" s="2" t="s">
        <v>21</v>
      </c>
      <c r="H10" s="2" t="s">
        <v>85</v>
      </c>
      <c r="I10" s="2" t="s">
        <v>22</v>
      </c>
      <c r="J10" s="2" t="s">
        <v>23</v>
      </c>
      <c r="K10" s="49"/>
      <c r="L10" s="46"/>
      <c r="M10" s="46"/>
      <c r="N10" s="46"/>
      <c r="O10" s="46"/>
      <c r="P10" s="46"/>
      <c r="Q10" s="46"/>
      <c r="R10" s="52"/>
      <c r="S10" s="55"/>
      <c r="T10" s="56"/>
    </row>
    <row r="11" spans="1:20" ht="15.75" x14ac:dyDescent="0.25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3">
        <v>6</v>
      </c>
      <c r="G11" s="3">
        <v>7</v>
      </c>
      <c r="H11" s="3">
        <v>8</v>
      </c>
      <c r="I11" s="3">
        <v>9</v>
      </c>
      <c r="J11" s="3">
        <v>10</v>
      </c>
      <c r="K11" s="4">
        <v>11</v>
      </c>
      <c r="L11" s="3">
        <v>12</v>
      </c>
      <c r="M11" s="3" t="s">
        <v>86</v>
      </c>
      <c r="N11" s="3">
        <v>14</v>
      </c>
      <c r="O11" s="3">
        <v>15</v>
      </c>
      <c r="P11" s="3" t="s">
        <v>87</v>
      </c>
      <c r="Q11" s="3" t="s">
        <v>88</v>
      </c>
      <c r="R11" s="5">
        <v>18</v>
      </c>
      <c r="S11" s="6">
        <v>19</v>
      </c>
      <c r="T11" s="6" t="s">
        <v>89</v>
      </c>
    </row>
    <row r="12" spans="1:20" ht="15.75" x14ac:dyDescent="0.25">
      <c r="A12" s="2">
        <v>1</v>
      </c>
      <c r="B12" s="7">
        <v>810039</v>
      </c>
      <c r="C12" s="8" t="s">
        <v>90</v>
      </c>
      <c r="D12" s="9">
        <v>3</v>
      </c>
      <c r="E12" s="9">
        <v>3</v>
      </c>
      <c r="F12" s="9">
        <v>5</v>
      </c>
      <c r="G12" s="9">
        <v>5</v>
      </c>
      <c r="H12" s="9">
        <v>5</v>
      </c>
      <c r="I12" s="9">
        <v>0</v>
      </c>
      <c r="J12" s="9">
        <v>0</v>
      </c>
      <c r="K12" s="10">
        <f>SUM(D12:J12)</f>
        <v>21</v>
      </c>
      <c r="L12" s="9">
        <f>5*7</f>
        <v>35</v>
      </c>
      <c r="M12" s="11">
        <f>ROUND(K12/L12,4)</f>
        <v>0.6</v>
      </c>
      <c r="N12" s="11">
        <v>1.1498999999999999</v>
      </c>
      <c r="O12" s="12">
        <v>81573769.899999991</v>
      </c>
      <c r="P12" s="12">
        <v>77495081.400000006</v>
      </c>
      <c r="Q12" s="12">
        <v>4690083.91</v>
      </c>
      <c r="R12" s="13">
        <v>4406586.83</v>
      </c>
      <c r="S12" s="14">
        <v>23665879.350000001</v>
      </c>
      <c r="T12" s="14">
        <f>R12+S12</f>
        <v>28072466.18</v>
      </c>
    </row>
    <row r="13" spans="1:20" ht="15.75" x14ac:dyDescent="0.25">
      <c r="A13" s="2">
        <v>2</v>
      </c>
      <c r="B13" s="7">
        <v>810073</v>
      </c>
      <c r="C13" s="8" t="s">
        <v>91</v>
      </c>
      <c r="D13" s="9">
        <v>0</v>
      </c>
      <c r="E13" s="9">
        <v>0</v>
      </c>
      <c r="F13" s="9">
        <v>5</v>
      </c>
      <c r="G13" s="9">
        <v>0</v>
      </c>
      <c r="H13" s="9">
        <v>5</v>
      </c>
      <c r="I13" s="9">
        <v>0</v>
      </c>
      <c r="J13" s="9">
        <v>5</v>
      </c>
      <c r="K13" s="10">
        <f t="shared" ref="K13:K30" si="0">SUM(D13:J13)</f>
        <v>15</v>
      </c>
      <c r="L13" s="9">
        <f t="shared" ref="L13:L30" si="1">5*7</f>
        <v>35</v>
      </c>
      <c r="M13" s="11">
        <f>ROUND(K13/L13,4)</f>
        <v>0.42859999999999998</v>
      </c>
      <c r="N13" s="11">
        <v>0.82140000000000002</v>
      </c>
      <c r="O13" s="12">
        <v>38753068.659999996</v>
      </c>
      <c r="P13" s="12">
        <v>36815415.230000004</v>
      </c>
      <c r="Q13" s="12">
        <v>1591588.5299999998</v>
      </c>
      <c r="R13" s="13">
        <v>1495369.09</v>
      </c>
      <c r="S13" s="14">
        <v>11316449.869999999</v>
      </c>
      <c r="T13" s="14">
        <f t="shared" ref="T13:T30" si="2">R13+S13</f>
        <v>12811818.959999999</v>
      </c>
    </row>
    <row r="14" spans="1:20" ht="15.75" x14ac:dyDescent="0.25">
      <c r="A14" s="2">
        <v>3</v>
      </c>
      <c r="B14" s="7">
        <v>810074</v>
      </c>
      <c r="C14" s="8" t="s">
        <v>92</v>
      </c>
      <c r="D14" s="9">
        <v>5</v>
      </c>
      <c r="E14" s="9">
        <v>0</v>
      </c>
      <c r="F14" s="9">
        <v>5</v>
      </c>
      <c r="G14" s="9">
        <v>5</v>
      </c>
      <c r="H14" s="9">
        <v>5</v>
      </c>
      <c r="I14" s="9">
        <v>0</v>
      </c>
      <c r="J14" s="9">
        <v>5</v>
      </c>
      <c r="K14" s="10">
        <f t="shared" si="0"/>
        <v>25</v>
      </c>
      <c r="L14" s="9">
        <f t="shared" si="1"/>
        <v>35</v>
      </c>
      <c r="M14" s="11">
        <f t="shared" ref="M14:M30" si="3">ROUND(K14/L14,4)</f>
        <v>0.71430000000000005</v>
      </c>
      <c r="N14" s="11">
        <v>1.3689</v>
      </c>
      <c r="O14" s="12">
        <v>73421558.950000003</v>
      </c>
      <c r="P14" s="12">
        <v>69750481</v>
      </c>
      <c r="Q14" s="12">
        <v>5025338.6099999994</v>
      </c>
      <c r="R14" s="13">
        <v>4721426.9400000004</v>
      </c>
      <c r="S14" s="14">
        <v>25219091.359999999</v>
      </c>
      <c r="T14" s="14">
        <f t="shared" si="2"/>
        <v>29940518.300000001</v>
      </c>
    </row>
    <row r="15" spans="1:20" ht="15.75" x14ac:dyDescent="0.25">
      <c r="A15" s="2">
        <v>4</v>
      </c>
      <c r="B15" s="7">
        <v>810076</v>
      </c>
      <c r="C15" s="8" t="s">
        <v>93</v>
      </c>
      <c r="D15" s="9">
        <v>0</v>
      </c>
      <c r="E15" s="9">
        <v>5</v>
      </c>
      <c r="F15" s="9">
        <v>5</v>
      </c>
      <c r="G15" s="9">
        <v>5</v>
      </c>
      <c r="H15" s="9">
        <v>0</v>
      </c>
      <c r="I15" s="9">
        <v>0</v>
      </c>
      <c r="J15" s="9">
        <v>0</v>
      </c>
      <c r="K15" s="10">
        <f t="shared" si="0"/>
        <v>15</v>
      </c>
      <c r="L15" s="9">
        <f t="shared" si="1"/>
        <v>35</v>
      </c>
      <c r="M15" s="11">
        <f t="shared" si="3"/>
        <v>0.42859999999999998</v>
      </c>
      <c r="N15" s="11">
        <v>0.82140000000000002</v>
      </c>
      <c r="O15" s="12">
        <v>115402176.83</v>
      </c>
      <c r="P15" s="12">
        <v>109632068</v>
      </c>
      <c r="Q15" s="12">
        <v>4739567.3900000006</v>
      </c>
      <c r="R15" s="13">
        <v>4452721.59</v>
      </c>
      <c r="S15" s="14">
        <v>36238748</v>
      </c>
      <c r="T15" s="14">
        <f t="shared" si="2"/>
        <v>40691469.590000004</v>
      </c>
    </row>
    <row r="16" spans="1:20" ht="15.75" x14ac:dyDescent="0.25">
      <c r="A16" s="2">
        <v>5</v>
      </c>
      <c r="B16" s="7">
        <v>810032</v>
      </c>
      <c r="C16" s="8" t="s">
        <v>94</v>
      </c>
      <c r="D16" s="9">
        <v>0</v>
      </c>
      <c r="E16" s="9">
        <v>3</v>
      </c>
      <c r="F16" s="9">
        <v>5</v>
      </c>
      <c r="G16" s="9">
        <v>5</v>
      </c>
      <c r="H16" s="9">
        <v>5</v>
      </c>
      <c r="I16" s="9">
        <v>0</v>
      </c>
      <c r="J16" s="9">
        <v>0</v>
      </c>
      <c r="K16" s="10">
        <f t="shared" si="0"/>
        <v>18</v>
      </c>
      <c r="L16" s="9">
        <f t="shared" si="1"/>
        <v>35</v>
      </c>
      <c r="M16" s="11">
        <f t="shared" si="3"/>
        <v>0.51429999999999998</v>
      </c>
      <c r="N16" s="11">
        <v>0.98560000000000003</v>
      </c>
      <c r="O16" s="12">
        <v>135460325.23000002</v>
      </c>
      <c r="P16" s="12">
        <v>128687308.97</v>
      </c>
      <c r="Q16" s="12">
        <v>6675484.8300000001</v>
      </c>
      <c r="R16" s="13">
        <v>6271539.3300000001</v>
      </c>
      <c r="S16" s="14">
        <v>42325268.149999999</v>
      </c>
      <c r="T16" s="14">
        <f t="shared" si="2"/>
        <v>48596807.479999997</v>
      </c>
    </row>
    <row r="17" spans="1:20" ht="15.75" x14ac:dyDescent="0.25">
      <c r="A17" s="2">
        <v>6</v>
      </c>
      <c r="B17" s="7">
        <v>810068</v>
      </c>
      <c r="C17" s="8" t="s">
        <v>95</v>
      </c>
      <c r="D17" s="9">
        <v>3</v>
      </c>
      <c r="E17" s="9">
        <v>3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10">
        <f t="shared" si="0"/>
        <v>6</v>
      </c>
      <c r="L17" s="9">
        <f t="shared" si="1"/>
        <v>35</v>
      </c>
      <c r="M17" s="11">
        <f t="shared" si="3"/>
        <v>0.1714</v>
      </c>
      <c r="N17" s="11">
        <v>0.32850000000000001</v>
      </c>
      <c r="O17" s="12">
        <v>17437640.939999998</v>
      </c>
      <c r="P17" s="12">
        <v>16565758.890000001</v>
      </c>
      <c r="Q17" s="12">
        <v>286413.25</v>
      </c>
      <c r="R17" s="13">
        <v>269083.76</v>
      </c>
      <c r="S17" s="14">
        <v>5294079.51</v>
      </c>
      <c r="T17" s="14">
        <f t="shared" si="2"/>
        <v>5563163.2699999996</v>
      </c>
    </row>
    <row r="18" spans="1:20" ht="15.75" x14ac:dyDescent="0.25">
      <c r="A18" s="2">
        <v>7</v>
      </c>
      <c r="B18" s="7">
        <v>810113</v>
      </c>
      <c r="C18" s="8" t="s">
        <v>96</v>
      </c>
      <c r="D18" s="9">
        <v>5</v>
      </c>
      <c r="E18" s="9">
        <v>3</v>
      </c>
      <c r="F18" s="9">
        <v>0</v>
      </c>
      <c r="G18" s="9">
        <v>0</v>
      </c>
      <c r="H18" s="9">
        <v>0</v>
      </c>
      <c r="I18" s="9">
        <v>5</v>
      </c>
      <c r="J18" s="9">
        <v>0</v>
      </c>
      <c r="K18" s="10">
        <f t="shared" si="0"/>
        <v>13</v>
      </c>
      <c r="L18" s="9">
        <f t="shared" si="1"/>
        <v>35</v>
      </c>
      <c r="M18" s="11">
        <f t="shared" si="3"/>
        <v>0.37140000000000001</v>
      </c>
      <c r="N18" s="11">
        <v>0.71179999999999999</v>
      </c>
      <c r="O18" s="12">
        <v>145711999.08999997</v>
      </c>
      <c r="P18" s="12">
        <v>138426399.13999999</v>
      </c>
      <c r="Q18" s="12">
        <v>5185890.05</v>
      </c>
      <c r="R18" s="13">
        <v>4872011.7200000007</v>
      </c>
      <c r="S18" s="14">
        <v>45852208.880000003</v>
      </c>
      <c r="T18" s="14">
        <f t="shared" si="2"/>
        <v>50724220.600000001</v>
      </c>
    </row>
    <row r="19" spans="1:20" ht="15.75" x14ac:dyDescent="0.25">
      <c r="A19" s="2">
        <v>8</v>
      </c>
      <c r="B19" s="7">
        <v>810040</v>
      </c>
      <c r="C19" s="8" t="s">
        <v>97</v>
      </c>
      <c r="D19" s="9">
        <v>5</v>
      </c>
      <c r="E19" s="9">
        <v>3</v>
      </c>
      <c r="F19" s="9">
        <v>5</v>
      </c>
      <c r="G19" s="9">
        <v>0</v>
      </c>
      <c r="H19" s="9">
        <v>0</v>
      </c>
      <c r="I19" s="9">
        <v>5</v>
      </c>
      <c r="J19" s="9">
        <v>0</v>
      </c>
      <c r="K19" s="10">
        <f t="shared" si="0"/>
        <v>18</v>
      </c>
      <c r="L19" s="9">
        <f t="shared" si="1"/>
        <v>35</v>
      </c>
      <c r="M19" s="11">
        <f t="shared" si="3"/>
        <v>0.51429999999999998</v>
      </c>
      <c r="N19" s="11">
        <v>0.98560000000000003</v>
      </c>
      <c r="O19" s="12">
        <v>36970222.090000004</v>
      </c>
      <c r="P19" s="12">
        <v>35121710.990000002</v>
      </c>
      <c r="Q19" s="12">
        <v>1821892.54</v>
      </c>
      <c r="R19" s="13">
        <v>1711614.1400000001</v>
      </c>
      <c r="S19" s="14">
        <v>11790809.260000002</v>
      </c>
      <c r="T19" s="14">
        <f t="shared" si="2"/>
        <v>13502423.400000002</v>
      </c>
    </row>
    <row r="20" spans="1:20" ht="15.75" x14ac:dyDescent="0.25">
      <c r="A20" s="2">
        <v>9</v>
      </c>
      <c r="B20" s="7">
        <v>810111</v>
      </c>
      <c r="C20" s="8" t="s">
        <v>98</v>
      </c>
      <c r="D20" s="9">
        <v>0</v>
      </c>
      <c r="E20" s="9">
        <v>3</v>
      </c>
      <c r="F20" s="9">
        <v>5</v>
      </c>
      <c r="G20" s="9">
        <v>5</v>
      </c>
      <c r="H20" s="9">
        <v>0</v>
      </c>
      <c r="I20" s="9">
        <v>5</v>
      </c>
      <c r="J20" s="9">
        <v>0</v>
      </c>
      <c r="K20" s="10">
        <f t="shared" si="0"/>
        <v>18</v>
      </c>
      <c r="L20" s="9">
        <f t="shared" si="1"/>
        <v>35</v>
      </c>
      <c r="M20" s="11">
        <f t="shared" si="3"/>
        <v>0.51429999999999998</v>
      </c>
      <c r="N20" s="11">
        <v>0.98560000000000003</v>
      </c>
      <c r="O20" s="12">
        <v>67351996.800000012</v>
      </c>
      <c r="P20" s="12">
        <v>63984396.959999993</v>
      </c>
      <c r="Q20" s="12">
        <v>3319106.4000000004</v>
      </c>
      <c r="R20" s="13">
        <v>3118207.92</v>
      </c>
      <c r="S20" s="14">
        <v>21413003.039999999</v>
      </c>
      <c r="T20" s="14">
        <f t="shared" si="2"/>
        <v>24531210.960000001</v>
      </c>
    </row>
    <row r="21" spans="1:20" ht="15.75" x14ac:dyDescent="0.25">
      <c r="A21" s="2">
        <v>10</v>
      </c>
      <c r="B21" s="7">
        <v>810006</v>
      </c>
      <c r="C21" s="8" t="s">
        <v>99</v>
      </c>
      <c r="D21" s="9">
        <v>5</v>
      </c>
      <c r="E21" s="9">
        <v>5</v>
      </c>
      <c r="F21" s="9">
        <v>5</v>
      </c>
      <c r="G21" s="9">
        <v>5</v>
      </c>
      <c r="H21" s="9">
        <v>5</v>
      </c>
      <c r="I21" s="9">
        <v>0</v>
      </c>
      <c r="J21" s="9">
        <v>0</v>
      </c>
      <c r="K21" s="10">
        <f t="shared" si="0"/>
        <v>25</v>
      </c>
      <c r="L21" s="9">
        <f t="shared" si="1"/>
        <v>35</v>
      </c>
      <c r="M21" s="11">
        <f t="shared" si="3"/>
        <v>0.71430000000000005</v>
      </c>
      <c r="N21" s="11">
        <v>1.3689</v>
      </c>
      <c r="O21" s="12">
        <v>178736786.53</v>
      </c>
      <c r="P21" s="12">
        <v>169799947.19999999</v>
      </c>
      <c r="Q21" s="12">
        <v>12233639.359999999</v>
      </c>
      <c r="R21" s="13">
        <v>11493369.93</v>
      </c>
      <c r="S21" s="14">
        <v>50175695.099999994</v>
      </c>
      <c r="T21" s="14">
        <f t="shared" si="2"/>
        <v>61669065.029999994</v>
      </c>
    </row>
    <row r="22" spans="1:20" ht="15.75" x14ac:dyDescent="0.25">
      <c r="A22" s="2">
        <v>11</v>
      </c>
      <c r="B22" s="7">
        <v>810058</v>
      </c>
      <c r="C22" s="8" t="s">
        <v>100</v>
      </c>
      <c r="D22" s="9">
        <v>5</v>
      </c>
      <c r="E22" s="9">
        <v>5</v>
      </c>
      <c r="F22" s="9">
        <v>5</v>
      </c>
      <c r="G22" s="9">
        <v>0</v>
      </c>
      <c r="H22" s="9">
        <v>5</v>
      </c>
      <c r="I22" s="9">
        <v>5</v>
      </c>
      <c r="J22" s="9">
        <v>5</v>
      </c>
      <c r="K22" s="10">
        <f>SUM(D22:J22)</f>
        <v>30</v>
      </c>
      <c r="L22" s="9">
        <f t="shared" si="1"/>
        <v>35</v>
      </c>
      <c r="M22" s="11">
        <f>ROUND(K22/L22,4)</f>
        <v>0.85709999999999997</v>
      </c>
      <c r="N22" s="11">
        <v>1.6426000000000001</v>
      </c>
      <c r="O22" s="12">
        <v>135903542.88999999</v>
      </c>
      <c r="P22" s="12">
        <v>129108365.75</v>
      </c>
      <c r="Q22" s="12">
        <v>11161757.970000001</v>
      </c>
      <c r="R22" s="13">
        <v>10486829.9</v>
      </c>
      <c r="S22" s="14">
        <v>40826320.989999995</v>
      </c>
      <c r="T22" s="14">
        <f>R22+S22</f>
        <v>51313150.889999993</v>
      </c>
    </row>
    <row r="23" spans="1:20" ht="15.75" x14ac:dyDescent="0.25">
      <c r="A23" s="2">
        <v>12</v>
      </c>
      <c r="B23" s="7">
        <v>810157</v>
      </c>
      <c r="C23" s="8" t="s">
        <v>101</v>
      </c>
      <c r="D23" s="9">
        <v>0</v>
      </c>
      <c r="E23" s="9">
        <v>3</v>
      </c>
      <c r="F23" s="9">
        <v>0</v>
      </c>
      <c r="G23" s="9">
        <v>5</v>
      </c>
      <c r="H23" s="9">
        <v>0</v>
      </c>
      <c r="I23" s="9">
        <v>5</v>
      </c>
      <c r="J23" s="9">
        <v>0</v>
      </c>
      <c r="K23" s="10">
        <f t="shared" ref="K23:K29" si="4">SUM(D23:J23)</f>
        <v>13</v>
      </c>
      <c r="L23" s="9">
        <f t="shared" si="1"/>
        <v>35</v>
      </c>
      <c r="M23" s="11">
        <f t="shared" ref="M23:M29" si="5">ROUND(K23/L23,4)</f>
        <v>0.37140000000000001</v>
      </c>
      <c r="N23" s="11">
        <v>0.71179999999999999</v>
      </c>
      <c r="O23" s="12">
        <v>100255513.47</v>
      </c>
      <c r="P23" s="12">
        <v>95242737.799999997</v>
      </c>
      <c r="Q23" s="12">
        <v>3568093.7199999997</v>
      </c>
      <c r="R23" s="13">
        <v>3352868.7800000003</v>
      </c>
      <c r="S23" s="14">
        <v>24553152.739999998</v>
      </c>
      <c r="T23" s="14">
        <f t="shared" ref="T23:T29" si="6">R23+S23</f>
        <v>27906021.52</v>
      </c>
    </row>
    <row r="24" spans="1:20" ht="15.75" x14ac:dyDescent="0.25">
      <c r="A24" s="2">
        <v>13</v>
      </c>
      <c r="B24" s="7">
        <v>810131</v>
      </c>
      <c r="C24" s="8" t="s">
        <v>102</v>
      </c>
      <c r="D24" s="9">
        <v>0</v>
      </c>
      <c r="E24" s="9">
        <v>3</v>
      </c>
      <c r="F24" s="9">
        <v>5</v>
      </c>
      <c r="G24" s="9">
        <v>5</v>
      </c>
      <c r="H24" s="9">
        <v>0</v>
      </c>
      <c r="I24" s="9">
        <v>5</v>
      </c>
      <c r="J24" s="9">
        <v>5</v>
      </c>
      <c r="K24" s="10">
        <f t="shared" si="4"/>
        <v>23</v>
      </c>
      <c r="L24" s="9">
        <f t="shared" si="1"/>
        <v>35</v>
      </c>
      <c r="M24" s="11">
        <f t="shared" si="5"/>
        <v>0.65710000000000002</v>
      </c>
      <c r="N24" s="11">
        <v>1.2593000000000001</v>
      </c>
      <c r="O24" s="12">
        <v>143139910.55000001</v>
      </c>
      <c r="P24" s="12">
        <v>135982915.01999998</v>
      </c>
      <c r="Q24" s="12">
        <v>9012804.4600000009</v>
      </c>
      <c r="R24" s="13">
        <v>8467562.4199999999</v>
      </c>
      <c r="S24" s="14">
        <v>25051917.539999999</v>
      </c>
      <c r="T24" s="14">
        <f t="shared" si="6"/>
        <v>33519479.960000001</v>
      </c>
    </row>
    <row r="25" spans="1:20" ht="15.75" x14ac:dyDescent="0.25">
      <c r="A25" s="2">
        <v>14</v>
      </c>
      <c r="B25" s="7">
        <v>810059</v>
      </c>
      <c r="C25" s="8" t="s">
        <v>103</v>
      </c>
      <c r="D25" s="9">
        <v>0</v>
      </c>
      <c r="E25" s="9">
        <v>5</v>
      </c>
      <c r="F25" s="9">
        <v>5</v>
      </c>
      <c r="G25" s="9">
        <v>0</v>
      </c>
      <c r="H25" s="9">
        <v>5</v>
      </c>
      <c r="I25" s="9">
        <v>5</v>
      </c>
      <c r="J25" s="9">
        <v>5</v>
      </c>
      <c r="K25" s="10">
        <f t="shared" si="4"/>
        <v>25</v>
      </c>
      <c r="L25" s="9">
        <f t="shared" si="1"/>
        <v>35</v>
      </c>
      <c r="M25" s="11">
        <f t="shared" si="5"/>
        <v>0.71430000000000005</v>
      </c>
      <c r="N25" s="11">
        <v>1.3689</v>
      </c>
      <c r="O25" s="12">
        <v>166213197.33999997</v>
      </c>
      <c r="P25" s="12">
        <v>157902537.47999999</v>
      </c>
      <c r="Q25" s="12">
        <v>11376462.289999999</v>
      </c>
      <c r="R25" s="13">
        <v>10687956.129999999</v>
      </c>
      <c r="S25" s="14">
        <v>44009606.43</v>
      </c>
      <c r="T25" s="14">
        <f t="shared" si="6"/>
        <v>54697562.560000002</v>
      </c>
    </row>
    <row r="26" spans="1:20" ht="15.75" x14ac:dyDescent="0.25">
      <c r="A26" s="2">
        <v>15</v>
      </c>
      <c r="B26" s="7">
        <v>810017</v>
      </c>
      <c r="C26" s="8" t="s">
        <v>104</v>
      </c>
      <c r="D26" s="9">
        <v>0</v>
      </c>
      <c r="E26" s="9">
        <v>3</v>
      </c>
      <c r="F26" s="9">
        <v>5</v>
      </c>
      <c r="G26" s="9">
        <v>0</v>
      </c>
      <c r="H26" s="9">
        <v>5</v>
      </c>
      <c r="I26" s="9">
        <v>0</v>
      </c>
      <c r="J26" s="9">
        <v>0</v>
      </c>
      <c r="K26" s="10">
        <f t="shared" si="4"/>
        <v>13</v>
      </c>
      <c r="L26" s="9">
        <f t="shared" si="1"/>
        <v>35</v>
      </c>
      <c r="M26" s="11">
        <f t="shared" si="5"/>
        <v>0.37140000000000001</v>
      </c>
      <c r="N26" s="11">
        <v>0.71179999999999999</v>
      </c>
      <c r="O26" s="12">
        <v>149867810.09999999</v>
      </c>
      <c r="P26" s="12">
        <v>142374419.59999999</v>
      </c>
      <c r="Q26" s="12">
        <v>5333795.3600000003</v>
      </c>
      <c r="R26" s="13">
        <v>5011290.51</v>
      </c>
      <c r="S26" s="14">
        <v>44211563.200000003</v>
      </c>
      <c r="T26" s="14">
        <f t="shared" si="6"/>
        <v>49222853.710000001</v>
      </c>
    </row>
    <row r="27" spans="1:20" ht="15.75" x14ac:dyDescent="0.25">
      <c r="A27" s="2">
        <v>16</v>
      </c>
      <c r="B27" s="7">
        <v>810062</v>
      </c>
      <c r="C27" s="8" t="s">
        <v>105</v>
      </c>
      <c r="D27" s="9">
        <v>0</v>
      </c>
      <c r="E27" s="9">
        <v>0</v>
      </c>
      <c r="F27" s="9">
        <v>5</v>
      </c>
      <c r="G27" s="9">
        <v>0</v>
      </c>
      <c r="H27" s="9">
        <v>0</v>
      </c>
      <c r="I27" s="9">
        <v>0</v>
      </c>
      <c r="J27" s="9">
        <v>5</v>
      </c>
      <c r="K27" s="10">
        <f t="shared" si="4"/>
        <v>10</v>
      </c>
      <c r="L27" s="9">
        <f t="shared" si="1"/>
        <v>35</v>
      </c>
      <c r="M27" s="11">
        <f t="shared" si="5"/>
        <v>0.28570000000000001</v>
      </c>
      <c r="N27" s="11">
        <v>0.54749999999999999</v>
      </c>
      <c r="O27" s="12">
        <v>54026002.109999999</v>
      </c>
      <c r="P27" s="12">
        <v>51324702</v>
      </c>
      <c r="Q27" s="12">
        <v>1478961.82</v>
      </c>
      <c r="R27" s="13">
        <v>1389451.25</v>
      </c>
      <c r="S27" s="14">
        <v>16887433.420000002</v>
      </c>
      <c r="T27" s="14">
        <f t="shared" si="6"/>
        <v>18276884.670000002</v>
      </c>
    </row>
    <row r="28" spans="1:20" ht="15.75" x14ac:dyDescent="0.25">
      <c r="A28" s="2">
        <v>17</v>
      </c>
      <c r="B28" s="7">
        <v>810001</v>
      </c>
      <c r="C28" s="8" t="s">
        <v>106</v>
      </c>
      <c r="D28" s="9">
        <v>0</v>
      </c>
      <c r="E28" s="9">
        <v>5</v>
      </c>
      <c r="F28" s="9">
        <v>5</v>
      </c>
      <c r="G28" s="9">
        <v>0</v>
      </c>
      <c r="H28" s="9">
        <v>0</v>
      </c>
      <c r="I28" s="9">
        <v>0</v>
      </c>
      <c r="J28" s="9">
        <v>5</v>
      </c>
      <c r="K28" s="10">
        <f t="shared" si="4"/>
        <v>15</v>
      </c>
      <c r="L28" s="9">
        <f t="shared" si="1"/>
        <v>35</v>
      </c>
      <c r="M28" s="11">
        <f t="shared" si="5"/>
        <v>0.42859999999999998</v>
      </c>
      <c r="N28" s="11">
        <v>0.82140000000000002</v>
      </c>
      <c r="O28" s="12">
        <v>122685757.34999999</v>
      </c>
      <c r="P28" s="12">
        <v>116551469.47999999</v>
      </c>
      <c r="Q28" s="12">
        <v>5038704.0600000005</v>
      </c>
      <c r="R28" s="13">
        <v>4733806.83</v>
      </c>
      <c r="S28" s="14">
        <v>38184202.219999999</v>
      </c>
      <c r="T28" s="14">
        <f t="shared" si="6"/>
        <v>42918009.049999997</v>
      </c>
    </row>
    <row r="29" spans="1:20" ht="15.75" x14ac:dyDescent="0.25">
      <c r="A29" s="2">
        <v>18</v>
      </c>
      <c r="B29" s="7">
        <v>810008</v>
      </c>
      <c r="C29" s="8" t="s">
        <v>107</v>
      </c>
      <c r="D29" s="9">
        <v>3</v>
      </c>
      <c r="E29" s="9">
        <v>3</v>
      </c>
      <c r="F29" s="9">
        <v>5</v>
      </c>
      <c r="G29" s="9">
        <v>5</v>
      </c>
      <c r="H29" s="9">
        <v>0</v>
      </c>
      <c r="I29" s="9">
        <v>5</v>
      </c>
      <c r="J29" s="9">
        <v>5</v>
      </c>
      <c r="K29" s="10">
        <f t="shared" si="4"/>
        <v>26</v>
      </c>
      <c r="L29" s="9">
        <f t="shared" si="1"/>
        <v>35</v>
      </c>
      <c r="M29" s="11">
        <f t="shared" si="5"/>
        <v>0.7429</v>
      </c>
      <c r="N29" s="11">
        <v>1.4237</v>
      </c>
      <c r="O29" s="12">
        <v>84758016.010000005</v>
      </c>
      <c r="P29" s="12">
        <v>80520115.200000003</v>
      </c>
      <c r="Q29" s="12">
        <v>6033499.3800000008</v>
      </c>
      <c r="R29" s="13">
        <v>5668461.5899999999</v>
      </c>
      <c r="S29" s="14">
        <v>26388768</v>
      </c>
      <c r="T29" s="14">
        <f t="shared" si="6"/>
        <v>32057229.59</v>
      </c>
    </row>
    <row r="30" spans="1:20" ht="15.75" x14ac:dyDescent="0.25">
      <c r="A30" s="2">
        <v>19</v>
      </c>
      <c r="B30" s="7">
        <v>810009</v>
      </c>
      <c r="C30" s="8" t="s">
        <v>108</v>
      </c>
      <c r="D30" s="9">
        <v>5</v>
      </c>
      <c r="E30" s="9">
        <v>3</v>
      </c>
      <c r="F30" s="9">
        <v>5</v>
      </c>
      <c r="G30" s="9">
        <v>5</v>
      </c>
      <c r="H30" s="9">
        <v>0</v>
      </c>
      <c r="I30" s="9">
        <v>0</v>
      </c>
      <c r="J30" s="9">
        <v>0</v>
      </c>
      <c r="K30" s="10">
        <f t="shared" si="0"/>
        <v>18</v>
      </c>
      <c r="L30" s="9">
        <f t="shared" si="1"/>
        <v>35</v>
      </c>
      <c r="M30" s="11">
        <f t="shared" si="3"/>
        <v>0.51429999999999998</v>
      </c>
      <c r="N30" s="11">
        <v>0.98560000000000003</v>
      </c>
      <c r="O30" s="12">
        <v>61259789.010000005</v>
      </c>
      <c r="P30" s="12">
        <v>58196799.560000002</v>
      </c>
      <c r="Q30" s="12">
        <v>3018882.4</v>
      </c>
      <c r="R30" s="13">
        <v>2836295.52</v>
      </c>
      <c r="S30" s="14">
        <v>18459899.399999999</v>
      </c>
      <c r="T30" s="14">
        <f t="shared" si="2"/>
        <v>21296194.919999998</v>
      </c>
    </row>
    <row r="31" spans="1:20" ht="15.75" x14ac:dyDescent="0.25">
      <c r="A31" s="37" t="s">
        <v>47</v>
      </c>
      <c r="B31" s="37"/>
      <c r="C31" s="37"/>
      <c r="D31" s="15" t="s">
        <v>48</v>
      </c>
      <c r="E31" s="15" t="s">
        <v>48</v>
      </c>
      <c r="F31" s="15" t="s">
        <v>48</v>
      </c>
      <c r="G31" s="15" t="s">
        <v>48</v>
      </c>
      <c r="H31" s="15" t="s">
        <v>48</v>
      </c>
      <c r="I31" s="15" t="s">
        <v>48</v>
      </c>
      <c r="J31" s="15" t="s">
        <v>48</v>
      </c>
      <c r="K31" s="16" t="s">
        <v>48</v>
      </c>
      <c r="L31" s="15" t="s">
        <v>48</v>
      </c>
      <c r="M31" s="17">
        <f t="shared" ref="M31:T31" si="7">SUM(M12:M30)</f>
        <v>9.914299999999999</v>
      </c>
      <c r="N31" s="18">
        <f t="shared" si="7"/>
        <v>19.0002</v>
      </c>
      <c r="O31" s="19">
        <f t="shared" si="7"/>
        <v>1908929083.8499994</v>
      </c>
      <c r="P31" s="19">
        <v>1813482629.6699998</v>
      </c>
      <c r="Q31" s="19">
        <f t="shared" si="7"/>
        <v>101591966.33</v>
      </c>
      <c r="R31" s="20">
        <f t="shared" si="7"/>
        <v>95446454.180000007</v>
      </c>
      <c r="S31" s="21">
        <f>SUM(S12:S30)</f>
        <v>551864096.46000004</v>
      </c>
      <c r="T31" s="21">
        <f t="shared" si="7"/>
        <v>647310550.63999987</v>
      </c>
    </row>
    <row r="32" spans="1:20" x14ac:dyDescent="0.25">
      <c r="R32" s="22"/>
      <c r="S32" s="22"/>
      <c r="T32" s="22"/>
    </row>
    <row r="33" spans="1:20" ht="15.75" x14ac:dyDescent="0.25">
      <c r="A33" s="38" t="s">
        <v>49</v>
      </c>
      <c r="B33" s="38"/>
      <c r="C33" s="38"/>
      <c r="D33" s="38"/>
      <c r="E33" s="38"/>
      <c r="F33" s="38"/>
      <c r="G33" s="38"/>
      <c r="H33" s="38"/>
      <c r="I33" s="23"/>
      <c r="J33" s="23"/>
      <c r="O33" s="22"/>
      <c r="P33" s="22"/>
      <c r="R33" s="22"/>
      <c r="S33" s="22"/>
    </row>
    <row r="34" spans="1:20" ht="15.75" x14ac:dyDescent="0.25">
      <c r="A34" s="2">
        <v>1</v>
      </c>
      <c r="B34" s="7">
        <v>810039</v>
      </c>
      <c r="C34" s="8" t="s">
        <v>90</v>
      </c>
      <c r="D34" s="9">
        <v>55</v>
      </c>
      <c r="E34" s="9">
        <v>65</v>
      </c>
      <c r="F34" s="9">
        <v>75</v>
      </c>
      <c r="G34" s="9">
        <v>95</v>
      </c>
      <c r="H34" s="9">
        <v>100</v>
      </c>
      <c r="I34" s="9">
        <v>45</v>
      </c>
      <c r="J34" s="9">
        <v>70</v>
      </c>
      <c r="K34" s="24"/>
      <c r="L34" s="25"/>
      <c r="Q34" s="26"/>
      <c r="R34" s="26"/>
      <c r="S34" s="26"/>
      <c r="T34" s="22"/>
    </row>
    <row r="35" spans="1:20" ht="15.75" x14ac:dyDescent="0.25">
      <c r="A35" s="2">
        <v>2</v>
      </c>
      <c r="B35" s="7">
        <v>810073</v>
      </c>
      <c r="C35" s="8" t="s">
        <v>91</v>
      </c>
      <c r="D35" s="9">
        <v>105</v>
      </c>
      <c r="E35" s="9">
        <v>102</v>
      </c>
      <c r="F35" s="9">
        <v>108</v>
      </c>
      <c r="G35" s="9">
        <v>120</v>
      </c>
      <c r="H35" s="9">
        <v>90</v>
      </c>
      <c r="I35" s="9">
        <v>78</v>
      </c>
      <c r="J35" s="9">
        <v>93</v>
      </c>
      <c r="L35" s="25"/>
      <c r="O35" s="22"/>
      <c r="P35" s="22"/>
      <c r="Q35" s="22"/>
      <c r="R35" s="22"/>
      <c r="S35" s="22"/>
    </row>
    <row r="36" spans="1:20" ht="15.75" x14ac:dyDescent="0.25">
      <c r="A36" s="2">
        <v>3</v>
      </c>
      <c r="B36" s="7">
        <v>810074</v>
      </c>
      <c r="C36" s="8" t="s">
        <v>92</v>
      </c>
      <c r="D36" s="9">
        <v>99</v>
      </c>
      <c r="E36" s="9">
        <v>109</v>
      </c>
      <c r="F36" s="9">
        <v>94</v>
      </c>
      <c r="G36" s="9">
        <v>88</v>
      </c>
      <c r="H36" s="9">
        <v>83</v>
      </c>
      <c r="I36" s="9">
        <v>89</v>
      </c>
      <c r="J36" s="9">
        <v>114</v>
      </c>
      <c r="K36" s="24"/>
      <c r="L36" s="25"/>
      <c r="Q36" s="22"/>
    </row>
    <row r="37" spans="1:20" ht="15.75" x14ac:dyDescent="0.25">
      <c r="A37" s="2">
        <v>4</v>
      </c>
      <c r="B37" s="7">
        <v>810076</v>
      </c>
      <c r="C37" s="8" t="s">
        <v>93</v>
      </c>
      <c r="D37" s="9">
        <v>113</v>
      </c>
      <c r="E37" s="9">
        <v>90</v>
      </c>
      <c r="F37" s="9">
        <v>79</v>
      </c>
      <c r="G37" s="9">
        <v>97</v>
      </c>
      <c r="H37" s="9">
        <v>133</v>
      </c>
      <c r="I37" s="9">
        <v>35</v>
      </c>
      <c r="J37" s="9">
        <v>84</v>
      </c>
      <c r="L37" s="25"/>
      <c r="Q37" s="22"/>
    </row>
    <row r="38" spans="1:20" ht="15.75" x14ac:dyDescent="0.25">
      <c r="A38" s="2">
        <v>5</v>
      </c>
      <c r="B38" s="7">
        <v>810032</v>
      </c>
      <c r="C38" s="8" t="s">
        <v>94</v>
      </c>
      <c r="D38" s="9">
        <v>102</v>
      </c>
      <c r="E38" s="9">
        <v>52</v>
      </c>
      <c r="F38" s="9">
        <v>75</v>
      </c>
      <c r="G38" s="9">
        <v>105</v>
      </c>
      <c r="H38" s="9">
        <v>92</v>
      </c>
      <c r="I38" s="9">
        <v>76</v>
      </c>
      <c r="J38" s="9">
        <v>68</v>
      </c>
      <c r="K38" s="24"/>
      <c r="L38" s="25"/>
      <c r="Q38" s="22"/>
    </row>
    <row r="39" spans="1:20" ht="15.75" x14ac:dyDescent="0.25">
      <c r="A39" s="2">
        <v>6</v>
      </c>
      <c r="B39" s="7">
        <v>810068</v>
      </c>
      <c r="C39" s="8" t="s">
        <v>95</v>
      </c>
      <c r="D39" s="9">
        <v>58</v>
      </c>
      <c r="E39" s="9">
        <v>60</v>
      </c>
      <c r="F39" s="9">
        <v>23</v>
      </c>
      <c r="G39" s="9">
        <v>41</v>
      </c>
      <c r="H39" s="9">
        <v>48</v>
      </c>
      <c r="I39" s="9">
        <v>2</v>
      </c>
      <c r="J39" s="9">
        <v>6</v>
      </c>
      <c r="K39" s="24"/>
      <c r="L39" s="25"/>
      <c r="Q39" s="22"/>
    </row>
    <row r="40" spans="1:20" ht="15.75" x14ac:dyDescent="0.25">
      <c r="A40" s="2">
        <v>7</v>
      </c>
      <c r="B40" s="7">
        <v>810113</v>
      </c>
      <c r="C40" s="8" t="s">
        <v>96</v>
      </c>
      <c r="D40" s="9">
        <v>78</v>
      </c>
      <c r="E40" s="9">
        <v>28</v>
      </c>
      <c r="F40" s="9">
        <v>62</v>
      </c>
      <c r="G40" s="9">
        <v>39</v>
      </c>
      <c r="H40" s="9">
        <v>40</v>
      </c>
      <c r="I40" s="9">
        <v>99</v>
      </c>
      <c r="J40" s="9">
        <v>79</v>
      </c>
      <c r="K40" s="24"/>
      <c r="L40" s="25"/>
      <c r="Q40" s="22"/>
    </row>
    <row r="41" spans="1:20" ht="15.75" x14ac:dyDescent="0.25">
      <c r="A41" s="2">
        <v>8</v>
      </c>
      <c r="B41" s="7">
        <v>810040</v>
      </c>
      <c r="C41" s="8" t="s">
        <v>97</v>
      </c>
      <c r="D41" s="9">
        <v>100</v>
      </c>
      <c r="E41" s="9">
        <v>59</v>
      </c>
      <c r="F41" s="9">
        <v>75</v>
      </c>
      <c r="G41" s="9">
        <v>107</v>
      </c>
      <c r="H41" s="9">
        <v>197</v>
      </c>
      <c r="I41" s="9">
        <v>103</v>
      </c>
      <c r="J41" s="9">
        <v>77</v>
      </c>
      <c r="K41" s="24"/>
      <c r="L41" s="25"/>
      <c r="Q41" s="22"/>
    </row>
    <row r="42" spans="1:20" ht="15.75" x14ac:dyDescent="0.25">
      <c r="A42" s="2">
        <v>9</v>
      </c>
      <c r="B42" s="7">
        <v>810111</v>
      </c>
      <c r="C42" s="8" t="s">
        <v>98</v>
      </c>
      <c r="D42" s="9">
        <v>108</v>
      </c>
      <c r="E42" s="9">
        <v>31</v>
      </c>
      <c r="F42" s="9">
        <v>88</v>
      </c>
      <c r="G42" s="9">
        <v>92</v>
      </c>
      <c r="H42" s="9">
        <v>105</v>
      </c>
      <c r="I42" s="9">
        <v>165</v>
      </c>
      <c r="J42" s="9">
        <v>40</v>
      </c>
      <c r="L42" s="25"/>
      <c r="Q42" s="22"/>
    </row>
    <row r="43" spans="1:20" ht="15.75" x14ac:dyDescent="0.25">
      <c r="A43" s="2">
        <v>10</v>
      </c>
      <c r="B43" s="7">
        <v>810006</v>
      </c>
      <c r="C43" s="8" t="s">
        <v>99</v>
      </c>
      <c r="D43" s="9">
        <v>97</v>
      </c>
      <c r="E43" s="9">
        <v>83</v>
      </c>
      <c r="F43" s="9">
        <v>87</v>
      </c>
      <c r="G43" s="9">
        <v>92</v>
      </c>
      <c r="H43" s="9">
        <v>78</v>
      </c>
      <c r="I43" s="9">
        <v>72</v>
      </c>
      <c r="J43" s="9">
        <v>66</v>
      </c>
      <c r="K43" s="24"/>
      <c r="L43" s="25"/>
      <c r="Q43" s="22"/>
    </row>
    <row r="44" spans="1:20" ht="15.75" x14ac:dyDescent="0.25">
      <c r="A44" s="2">
        <v>11</v>
      </c>
      <c r="B44" s="7">
        <v>810058</v>
      </c>
      <c r="C44" s="8" t="s">
        <v>100</v>
      </c>
      <c r="D44" s="9">
        <v>96</v>
      </c>
      <c r="E44" s="9">
        <v>83</v>
      </c>
      <c r="F44" s="9">
        <v>75</v>
      </c>
      <c r="G44" s="9">
        <v>118</v>
      </c>
      <c r="H44" s="9">
        <v>94</v>
      </c>
      <c r="I44" s="9">
        <v>97</v>
      </c>
      <c r="J44" s="9">
        <v>110</v>
      </c>
      <c r="K44" s="24"/>
      <c r="L44" s="25"/>
      <c r="Q44" s="22"/>
    </row>
    <row r="45" spans="1:20" ht="15.75" x14ac:dyDescent="0.25">
      <c r="A45" s="2">
        <v>12</v>
      </c>
      <c r="B45" s="7">
        <v>810157</v>
      </c>
      <c r="C45" s="8" t="s">
        <v>101</v>
      </c>
      <c r="D45" s="9">
        <v>157</v>
      </c>
      <c r="E45" s="9">
        <v>67</v>
      </c>
      <c r="F45" s="9">
        <v>113</v>
      </c>
      <c r="G45" s="9">
        <v>94</v>
      </c>
      <c r="H45" s="9">
        <v>112</v>
      </c>
      <c r="I45" s="9">
        <v>112</v>
      </c>
      <c r="J45" s="9">
        <v>85</v>
      </c>
      <c r="K45" s="24"/>
      <c r="L45" s="25"/>
      <c r="Q45" s="22"/>
    </row>
    <row r="46" spans="1:20" ht="15.75" x14ac:dyDescent="0.25">
      <c r="A46" s="2">
        <v>13</v>
      </c>
      <c r="B46" s="7">
        <v>810131</v>
      </c>
      <c r="C46" s="8" t="s">
        <v>102</v>
      </c>
      <c r="D46" s="9">
        <v>107</v>
      </c>
      <c r="E46" s="9">
        <v>50</v>
      </c>
      <c r="F46" s="9">
        <v>97</v>
      </c>
      <c r="G46" s="9">
        <v>105</v>
      </c>
      <c r="H46" s="9">
        <v>107</v>
      </c>
      <c r="I46" s="9">
        <v>96</v>
      </c>
      <c r="J46" s="9">
        <v>108</v>
      </c>
      <c r="K46" s="24"/>
      <c r="L46" s="25"/>
      <c r="Q46" s="22"/>
    </row>
    <row r="47" spans="1:20" ht="15.75" x14ac:dyDescent="0.25">
      <c r="A47" s="2">
        <v>14</v>
      </c>
      <c r="B47" s="7">
        <v>810059</v>
      </c>
      <c r="C47" s="8" t="s">
        <v>103</v>
      </c>
      <c r="D47" s="9">
        <v>106</v>
      </c>
      <c r="E47" s="9">
        <v>91</v>
      </c>
      <c r="F47" s="9">
        <v>100</v>
      </c>
      <c r="G47" s="9">
        <v>115</v>
      </c>
      <c r="H47" s="9">
        <v>93</v>
      </c>
      <c r="I47" s="9">
        <v>107</v>
      </c>
      <c r="J47" s="9">
        <v>120</v>
      </c>
      <c r="K47" s="24"/>
      <c r="L47" s="25"/>
      <c r="Q47" s="22"/>
    </row>
    <row r="48" spans="1:20" ht="15.75" x14ac:dyDescent="0.25">
      <c r="A48" s="2">
        <v>15</v>
      </c>
      <c r="B48" s="7">
        <v>810017</v>
      </c>
      <c r="C48" s="8" t="s">
        <v>104</v>
      </c>
      <c r="D48" s="9">
        <v>104</v>
      </c>
      <c r="E48" s="9">
        <v>52</v>
      </c>
      <c r="F48" s="9">
        <v>75</v>
      </c>
      <c r="G48" s="9">
        <v>142</v>
      </c>
      <c r="H48" s="9">
        <v>88</v>
      </c>
      <c r="I48" s="9">
        <v>69</v>
      </c>
      <c r="J48" s="9">
        <v>72</v>
      </c>
      <c r="K48" s="24"/>
      <c r="L48" s="25"/>
      <c r="Q48" s="22"/>
    </row>
    <row r="49" spans="1:19" ht="15.75" x14ac:dyDescent="0.25">
      <c r="A49" s="2">
        <v>16</v>
      </c>
      <c r="B49" s="7">
        <v>810062</v>
      </c>
      <c r="C49" s="8" t="s">
        <v>105</v>
      </c>
      <c r="D49" s="9">
        <v>117</v>
      </c>
      <c r="E49" s="9">
        <v>104</v>
      </c>
      <c r="F49" s="9">
        <v>92</v>
      </c>
      <c r="G49" s="9">
        <v>118</v>
      </c>
      <c r="H49" s="9">
        <v>240</v>
      </c>
      <c r="I49" s="9">
        <v>82</v>
      </c>
      <c r="J49" s="9">
        <v>169</v>
      </c>
      <c r="K49" s="24"/>
      <c r="L49" s="25"/>
      <c r="Q49" s="22"/>
    </row>
    <row r="50" spans="1:19" ht="15.75" x14ac:dyDescent="0.25">
      <c r="A50" s="2">
        <v>17</v>
      </c>
      <c r="B50" s="7">
        <v>810001</v>
      </c>
      <c r="C50" s="8" t="s">
        <v>106</v>
      </c>
      <c r="D50" s="9">
        <v>108</v>
      </c>
      <c r="E50" s="9">
        <v>88</v>
      </c>
      <c r="F50" s="9">
        <v>104</v>
      </c>
      <c r="G50" s="9">
        <v>123</v>
      </c>
      <c r="H50" s="9">
        <v>118</v>
      </c>
      <c r="I50" s="9">
        <v>86</v>
      </c>
      <c r="J50" s="9">
        <v>126</v>
      </c>
      <c r="K50" s="24"/>
      <c r="L50" s="25"/>
      <c r="Q50" s="22"/>
    </row>
    <row r="51" spans="1:19" ht="15.75" x14ac:dyDescent="0.25">
      <c r="A51" s="2">
        <v>18</v>
      </c>
      <c r="B51" s="7">
        <v>810008</v>
      </c>
      <c r="C51" s="8" t="s">
        <v>107</v>
      </c>
      <c r="D51" s="9">
        <v>61</v>
      </c>
      <c r="E51" s="9">
        <v>9</v>
      </c>
      <c r="F51" s="9">
        <v>76</v>
      </c>
      <c r="G51" s="9">
        <v>97</v>
      </c>
      <c r="H51" s="9">
        <v>21</v>
      </c>
      <c r="I51" s="9">
        <v>124</v>
      </c>
      <c r="J51" s="9">
        <v>117</v>
      </c>
      <c r="K51" s="24"/>
      <c r="L51" s="25"/>
      <c r="Q51" s="22"/>
    </row>
    <row r="52" spans="1:19" ht="15.75" x14ac:dyDescent="0.25">
      <c r="A52" s="2">
        <v>19</v>
      </c>
      <c r="B52" s="7">
        <v>810009</v>
      </c>
      <c r="C52" s="8" t="s">
        <v>108</v>
      </c>
      <c r="D52" s="9">
        <v>76</v>
      </c>
      <c r="E52" s="9">
        <v>21</v>
      </c>
      <c r="F52" s="9">
        <v>73</v>
      </c>
      <c r="G52" s="9">
        <v>85</v>
      </c>
      <c r="H52" s="9">
        <v>381</v>
      </c>
      <c r="I52" s="9">
        <v>81</v>
      </c>
      <c r="J52" s="9">
        <v>44</v>
      </c>
      <c r="K52" s="24"/>
      <c r="L52" s="25"/>
      <c r="Q52" s="22"/>
    </row>
    <row r="53" spans="1:19" x14ac:dyDescent="0.25">
      <c r="Q53" s="22"/>
    </row>
    <row r="54" spans="1:19" ht="15.75" x14ac:dyDescent="0.25">
      <c r="A54" s="39" t="s">
        <v>50</v>
      </c>
      <c r="B54" s="39"/>
      <c r="C54" s="39"/>
      <c r="D54" s="40" t="s">
        <v>51</v>
      </c>
      <c r="E54" s="40"/>
      <c r="F54" s="40"/>
      <c r="G54" s="40"/>
      <c r="H54" s="40"/>
      <c r="I54" s="40"/>
      <c r="J54" s="40"/>
    </row>
    <row r="55" spans="1:19" ht="15.75" customHeight="1" x14ac:dyDescent="0.25">
      <c r="A55" s="41" t="s">
        <v>52</v>
      </c>
      <c r="B55" s="41"/>
      <c r="C55" s="41"/>
      <c r="D55" s="27" t="s">
        <v>109</v>
      </c>
      <c r="E55" s="27" t="s">
        <v>109</v>
      </c>
      <c r="F55" s="27" t="s">
        <v>53</v>
      </c>
      <c r="G55" s="27" t="s">
        <v>54</v>
      </c>
      <c r="H55" s="27" t="s">
        <v>110</v>
      </c>
      <c r="I55" s="27" t="s">
        <v>55</v>
      </c>
      <c r="J55" s="27" t="s">
        <v>55</v>
      </c>
    </row>
    <row r="56" spans="1:19" ht="15.75" customHeight="1" x14ac:dyDescent="0.25">
      <c r="A56" s="41" t="s">
        <v>56</v>
      </c>
      <c r="B56" s="41"/>
      <c r="C56" s="41"/>
      <c r="D56" s="27" t="s">
        <v>111</v>
      </c>
      <c r="E56" s="27" t="s">
        <v>111</v>
      </c>
      <c r="F56" s="27"/>
      <c r="G56" s="27"/>
      <c r="H56" s="27"/>
      <c r="I56" s="27"/>
      <c r="J56" s="27"/>
    </row>
    <row r="57" spans="1:19" ht="15.75" customHeight="1" x14ac:dyDescent="0.25">
      <c r="A57" s="41" t="s">
        <v>57</v>
      </c>
      <c r="B57" s="41"/>
      <c r="C57" s="41"/>
      <c r="D57" s="27" t="s">
        <v>112</v>
      </c>
      <c r="E57" s="27" t="s">
        <v>112</v>
      </c>
      <c r="F57" s="27" t="s">
        <v>58</v>
      </c>
      <c r="G57" s="27" t="s">
        <v>59</v>
      </c>
      <c r="H57" s="27" t="s">
        <v>112</v>
      </c>
      <c r="I57" s="27" t="s">
        <v>60</v>
      </c>
      <c r="J57" s="27" t="s">
        <v>60</v>
      </c>
    </row>
    <row r="59" spans="1:19" ht="20.25" x14ac:dyDescent="0.3">
      <c r="C59" s="28" t="s">
        <v>61</v>
      </c>
    </row>
    <row r="60" spans="1:19" s="33" customFormat="1" ht="18.75" customHeight="1" x14ac:dyDescent="0.3">
      <c r="A60" s="36" t="s">
        <v>113</v>
      </c>
      <c r="B60" s="36"/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29"/>
      <c r="P60" s="29"/>
      <c r="Q60" s="30"/>
      <c r="R60" s="31"/>
      <c r="S60" s="32" t="s">
        <v>64</v>
      </c>
    </row>
    <row r="61" spans="1:19" s="33" customFormat="1" ht="75" customHeight="1" x14ac:dyDescent="0.3">
      <c r="B61" s="34"/>
      <c r="C61" s="34"/>
      <c r="D61" s="34"/>
      <c r="E61" s="34"/>
      <c r="F61" s="34"/>
      <c r="G61" s="34"/>
      <c r="O61" s="34"/>
      <c r="P61" s="34"/>
      <c r="Q61" s="35"/>
      <c r="R61" s="32"/>
      <c r="S61" s="32"/>
    </row>
    <row r="62" spans="1:19" s="33" customFormat="1" ht="18.75" customHeight="1" x14ac:dyDescent="0.3">
      <c r="A62" s="36" t="s">
        <v>62</v>
      </c>
      <c r="B62" s="36"/>
      <c r="C62" s="36"/>
      <c r="D62" s="36"/>
      <c r="E62" s="36"/>
      <c r="F62" s="36"/>
      <c r="G62" s="36"/>
      <c r="H62" s="36"/>
      <c r="I62" s="36"/>
      <c r="J62" s="36"/>
      <c r="K62" s="36"/>
      <c r="L62" s="36"/>
      <c r="M62" s="36"/>
      <c r="N62" s="36"/>
      <c r="O62" s="29"/>
      <c r="P62" s="29"/>
      <c r="Q62" s="30"/>
      <c r="R62" s="31"/>
      <c r="S62" s="32" t="s">
        <v>63</v>
      </c>
    </row>
    <row r="63" spans="1:19" s="33" customFormat="1" ht="75" customHeight="1" x14ac:dyDescent="0.3">
      <c r="B63" s="34"/>
      <c r="C63" s="34"/>
      <c r="D63" s="34"/>
      <c r="E63" s="34"/>
      <c r="F63" s="34"/>
      <c r="G63" s="34"/>
      <c r="O63" s="34"/>
      <c r="P63" s="34"/>
      <c r="Q63" s="35"/>
      <c r="R63" s="32"/>
      <c r="S63" s="32"/>
    </row>
    <row r="64" spans="1:19" s="33" customFormat="1" ht="18.75" customHeight="1" x14ac:dyDescent="0.3">
      <c r="A64" s="36" t="s">
        <v>65</v>
      </c>
      <c r="B64" s="36"/>
      <c r="C64" s="36"/>
      <c r="D64" s="36"/>
      <c r="E64" s="36"/>
      <c r="F64" s="36"/>
      <c r="G64" s="36"/>
      <c r="H64" s="36"/>
      <c r="I64" s="36"/>
      <c r="J64" s="36"/>
      <c r="K64" s="36"/>
      <c r="L64" s="36"/>
      <c r="M64" s="36"/>
      <c r="N64" s="36"/>
      <c r="O64" s="29"/>
      <c r="P64" s="29"/>
      <c r="Q64" s="30"/>
      <c r="R64" s="31"/>
      <c r="S64" s="32" t="s">
        <v>66</v>
      </c>
    </row>
    <row r="65" spans="1:19" s="33" customFormat="1" ht="75" customHeight="1" x14ac:dyDescent="0.3">
      <c r="B65" s="34"/>
      <c r="C65" s="34"/>
      <c r="D65" s="34"/>
      <c r="E65" s="34"/>
      <c r="F65" s="34"/>
      <c r="G65" s="34"/>
      <c r="O65" s="34"/>
      <c r="P65" s="34"/>
      <c r="Q65" s="35"/>
      <c r="R65" s="32"/>
      <c r="S65" s="32"/>
    </row>
    <row r="66" spans="1:19" s="33" customFormat="1" ht="18.75" customHeight="1" x14ac:dyDescent="0.3">
      <c r="A66" s="36" t="s">
        <v>67</v>
      </c>
      <c r="B66" s="36"/>
      <c r="C66" s="36"/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29"/>
      <c r="P66" s="29"/>
      <c r="Q66" s="30"/>
      <c r="R66" s="31"/>
      <c r="S66" s="32" t="s">
        <v>68</v>
      </c>
    </row>
    <row r="67" spans="1:19" s="33" customFormat="1" ht="75" customHeight="1" x14ac:dyDescent="0.3">
      <c r="B67" s="34"/>
      <c r="C67" s="34"/>
      <c r="D67" s="34"/>
      <c r="E67" s="34"/>
      <c r="F67" s="34"/>
      <c r="G67" s="34"/>
      <c r="O67" s="34"/>
      <c r="P67" s="34"/>
      <c r="Q67" s="35"/>
      <c r="R67" s="32"/>
      <c r="S67" s="32"/>
    </row>
    <row r="68" spans="1:19" s="33" customFormat="1" ht="18.75" customHeight="1" x14ac:dyDescent="0.3">
      <c r="A68" s="36" t="s">
        <v>69</v>
      </c>
      <c r="B68" s="36"/>
      <c r="C68" s="36"/>
      <c r="D68" s="36"/>
      <c r="E68" s="36"/>
      <c r="F68" s="36"/>
      <c r="G68" s="36"/>
      <c r="H68" s="36"/>
      <c r="I68" s="36"/>
      <c r="J68" s="36"/>
      <c r="K68" s="36"/>
      <c r="L68" s="36"/>
      <c r="M68" s="36"/>
      <c r="N68" s="36"/>
      <c r="O68" s="29"/>
      <c r="P68" s="29"/>
      <c r="Q68" s="30"/>
      <c r="R68" s="31"/>
      <c r="S68" s="32" t="s">
        <v>70</v>
      </c>
    </row>
    <row r="69" spans="1:19" s="33" customFormat="1" ht="75" customHeight="1" x14ac:dyDescent="0.3">
      <c r="B69" s="34"/>
      <c r="C69" s="34"/>
      <c r="D69" s="34"/>
      <c r="E69" s="34"/>
      <c r="F69" s="34"/>
      <c r="G69" s="34"/>
      <c r="O69" s="34"/>
      <c r="P69" s="34"/>
      <c r="Q69" s="35"/>
      <c r="R69" s="32"/>
      <c r="S69" s="32"/>
    </row>
    <row r="70" spans="1:19" s="33" customFormat="1" ht="18.75" customHeight="1" x14ac:dyDescent="0.3">
      <c r="A70" s="36" t="s">
        <v>71</v>
      </c>
      <c r="B70" s="36"/>
      <c r="C70" s="36"/>
      <c r="D70" s="36"/>
      <c r="E70" s="36"/>
      <c r="F70" s="36"/>
      <c r="G70" s="36"/>
      <c r="H70" s="36"/>
      <c r="I70" s="36"/>
      <c r="J70" s="36"/>
      <c r="K70" s="36"/>
      <c r="L70" s="36"/>
      <c r="M70" s="36"/>
      <c r="N70" s="36"/>
      <c r="O70" s="29"/>
      <c r="P70" s="29"/>
      <c r="Q70" s="30"/>
      <c r="R70" s="31"/>
      <c r="S70" s="32" t="s">
        <v>72</v>
      </c>
    </row>
    <row r="71" spans="1:19" s="33" customFormat="1" ht="75" customHeight="1" x14ac:dyDescent="0.3">
      <c r="B71" s="34"/>
      <c r="C71" s="34"/>
      <c r="D71" s="34"/>
      <c r="E71" s="34"/>
      <c r="F71" s="34"/>
      <c r="G71" s="34"/>
      <c r="O71" s="34"/>
      <c r="P71" s="34"/>
      <c r="Q71" s="35"/>
      <c r="R71" s="32"/>
      <c r="S71" s="32"/>
    </row>
    <row r="72" spans="1:19" s="33" customFormat="1" ht="18.75" customHeight="1" x14ac:dyDescent="0.3">
      <c r="A72" s="36" t="s">
        <v>73</v>
      </c>
      <c r="B72" s="36"/>
      <c r="C72" s="36"/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36"/>
      <c r="O72" s="29"/>
      <c r="P72" s="29"/>
      <c r="Q72" s="30"/>
      <c r="R72" s="31"/>
      <c r="S72" s="32" t="s">
        <v>74</v>
      </c>
    </row>
    <row r="73" spans="1:19" s="33" customFormat="1" ht="75" customHeight="1" x14ac:dyDescent="0.3">
      <c r="B73" s="34"/>
      <c r="C73" s="34"/>
      <c r="D73" s="34"/>
      <c r="E73" s="34"/>
      <c r="F73" s="34"/>
      <c r="G73" s="34"/>
      <c r="O73" s="34"/>
      <c r="P73" s="34"/>
      <c r="Q73" s="35"/>
      <c r="R73" s="32"/>
      <c r="S73" s="32"/>
    </row>
    <row r="74" spans="1:19" s="33" customFormat="1" ht="18.75" customHeight="1" x14ac:dyDescent="0.3">
      <c r="A74" s="36" t="s">
        <v>75</v>
      </c>
      <c r="B74" s="36"/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29"/>
      <c r="P74" s="29"/>
      <c r="Q74" s="30"/>
      <c r="R74" s="31"/>
      <c r="S74" s="32" t="s">
        <v>76</v>
      </c>
    </row>
    <row r="75" spans="1:19" s="33" customFormat="1" ht="75" customHeight="1" x14ac:dyDescent="0.3">
      <c r="B75" s="34"/>
      <c r="C75" s="34"/>
      <c r="D75" s="34"/>
      <c r="E75" s="34"/>
      <c r="F75" s="34"/>
      <c r="G75" s="34"/>
      <c r="O75" s="34"/>
      <c r="P75" s="34"/>
      <c r="Q75" s="35"/>
      <c r="R75" s="32"/>
      <c r="S75" s="32"/>
    </row>
    <row r="76" spans="1:19" s="33" customFormat="1" ht="18.75" customHeight="1" x14ac:dyDescent="0.3">
      <c r="A76" s="36" t="s">
        <v>77</v>
      </c>
      <c r="B76" s="36"/>
      <c r="C76" s="36"/>
      <c r="D76" s="36"/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29"/>
      <c r="P76" s="29"/>
      <c r="Q76" s="30"/>
      <c r="R76" s="31"/>
      <c r="S76" s="32" t="s">
        <v>78</v>
      </c>
    </row>
    <row r="77" spans="1:19" s="33" customFormat="1" ht="75" customHeight="1" x14ac:dyDescent="0.3">
      <c r="B77" s="34"/>
      <c r="C77" s="34"/>
      <c r="D77" s="34"/>
      <c r="E77" s="34"/>
      <c r="F77" s="34"/>
      <c r="G77" s="34"/>
      <c r="O77" s="34"/>
      <c r="P77" s="34"/>
      <c r="Q77" s="35"/>
      <c r="R77" s="32"/>
      <c r="S77" s="32"/>
    </row>
    <row r="78" spans="1:19" s="33" customFormat="1" ht="18.75" customHeight="1" x14ac:dyDescent="0.3">
      <c r="A78" s="36" t="s">
        <v>79</v>
      </c>
      <c r="B78" s="36"/>
      <c r="C78" s="36"/>
      <c r="D78" s="36"/>
      <c r="E78" s="36"/>
      <c r="F78" s="36"/>
      <c r="G78" s="36"/>
      <c r="H78" s="36"/>
      <c r="I78" s="36"/>
      <c r="J78" s="36"/>
      <c r="K78" s="36"/>
      <c r="L78" s="36"/>
      <c r="M78" s="36"/>
      <c r="N78" s="36"/>
      <c r="O78" s="29"/>
      <c r="P78" s="29"/>
      <c r="Q78" s="30"/>
      <c r="R78" s="31"/>
      <c r="S78" s="32" t="s">
        <v>80</v>
      </c>
    </row>
  </sheetData>
  <autoFilter ref="A11:T11" xr:uid="{325FC219-F760-48C8-BC7B-FFF1E108DEAC}"/>
  <mergeCells count="35">
    <mergeCell ref="A6:T6"/>
    <mergeCell ref="A8:A10"/>
    <mergeCell ref="B8:B10"/>
    <mergeCell ref="C8:C10"/>
    <mergeCell ref="D8:J8"/>
    <mergeCell ref="K8:K10"/>
    <mergeCell ref="L8:L10"/>
    <mergeCell ref="M8:M10"/>
    <mergeCell ref="N8:N10"/>
    <mergeCell ref="O8:O10"/>
    <mergeCell ref="P8:P10"/>
    <mergeCell ref="Q8:Q10"/>
    <mergeCell ref="R8:R10"/>
    <mergeCell ref="S8:S10"/>
    <mergeCell ref="T8:T10"/>
    <mergeCell ref="A66:N66"/>
    <mergeCell ref="A31:C31"/>
    <mergeCell ref="A33:H33"/>
    <mergeCell ref="A54:C54"/>
    <mergeCell ref="D54:J54"/>
    <mergeCell ref="A55:C55"/>
    <mergeCell ref="A56:C56"/>
    <mergeCell ref="A57:C57"/>
    <mergeCell ref="A60:N60"/>
    <mergeCell ref="A62:N62"/>
    <mergeCell ref="A64:N64"/>
    <mergeCell ref="D9:D10"/>
    <mergeCell ref="E9:E10"/>
    <mergeCell ref="F9:J9"/>
    <mergeCell ref="A78:N78"/>
    <mergeCell ref="A68:N68"/>
    <mergeCell ref="A70:N70"/>
    <mergeCell ref="A72:N72"/>
    <mergeCell ref="A74:N74"/>
    <mergeCell ref="A76:N76"/>
  </mergeCells>
  <pageMargins left="0.39370078740157483" right="0.39370078740157483" top="0.39370078740157483" bottom="0.39370078740157483" header="0.31496062992125984" footer="0.31496062992125984"/>
  <pageSetup paperSize="9" scale="42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Стим. выплаты (АП)</vt:lpstr>
      <vt:lpstr>Стим. выплаты (ПП)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 Александр Александрович</cp:lastModifiedBy>
  <dcterms:created xsi:type="dcterms:W3CDTF">2022-04-25T10:08:22Z</dcterms:created>
  <dcterms:modified xsi:type="dcterms:W3CDTF">2022-05-04T10:19:49Z</dcterms:modified>
</cp:coreProperties>
</file>